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0.0.2\システム組合\share\町村システム\□システム共同事業組合\34_共同調達\01機器共同調達\2026機器共同調達\03_公告\"/>
    </mc:Choice>
  </mc:AlternateContent>
  <xr:revisionPtr revIDLastSave="0" documentId="13_ncr:1_{4990D9BD-F8E4-4F75-BB06-A85F748626BB}" xr6:coauthVersionLast="47" xr6:coauthVersionMax="47" xr10:uidLastSave="{00000000-0000-0000-0000-000000000000}"/>
  <bookViews>
    <workbookView xWindow="1785" yWindow="3345" windowWidth="32850" windowHeight="16140" firstSheet="1" activeTab="1" xr2:uid="{00000000-000D-0000-FFFF-FFFF00000000}"/>
  </bookViews>
  <sheets>
    <sheet name="Office2010購入時の注意事項" sheetId="2" state="hidden" r:id="rId1"/>
    <sheet name="仕様書明細(PC一式)" sheetId="6" r:id="rId2"/>
    <sheet name="仕様書明細(プリンタ)" sheetId="7" r:id="rId3"/>
  </sheets>
  <definedNames>
    <definedName name="_xlnm.Print_Area" localSheetId="1">'仕様書明細(PC一式)'!$A$1:$Q$35</definedName>
    <definedName name="_xlnm.Print_Area" localSheetId="2">'仕様書明細(プリンタ)'!$A$1:$N$14</definedName>
    <definedName name="_xlnm.Print_Titles" localSheetId="1">'仕様書明細(PC一式)'!$3:$5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4" i="7" l="1"/>
  <c r="J14" i="7"/>
  <c r="H13" i="7"/>
  <c r="M13" i="7" s="1"/>
  <c r="H12" i="7"/>
  <c r="J12" i="7" s="1"/>
  <c r="K12" i="7" s="1"/>
  <c r="H11" i="7"/>
  <c r="J11" i="7" s="1"/>
  <c r="K11" i="7" s="1"/>
  <c r="H7" i="7"/>
  <c r="J7" i="7" s="1"/>
  <c r="K29" i="6"/>
  <c r="M29" i="6" s="1"/>
  <c r="N29" i="6" s="1"/>
  <c r="K33" i="6"/>
  <c r="P33" i="6" s="1"/>
  <c r="Q33" i="6" s="1"/>
  <c r="K32" i="6"/>
  <c r="P32" i="6" s="1"/>
  <c r="Q32" i="6" s="1"/>
  <c r="K31" i="6"/>
  <c r="M31" i="6" s="1"/>
  <c r="N31" i="6" s="1"/>
  <c r="K30" i="6"/>
  <c r="M30" i="6" s="1"/>
  <c r="N30" i="6" s="1"/>
  <c r="K28" i="6"/>
  <c r="M28" i="6" s="1"/>
  <c r="K18" i="6"/>
  <c r="M18" i="6" s="1"/>
  <c r="N18" i="6" s="1"/>
  <c r="K17" i="6"/>
  <c r="P17" i="6" s="1"/>
  <c r="K16" i="6"/>
  <c r="M16" i="6" s="1"/>
  <c r="N16" i="6" s="1"/>
  <c r="K15" i="6"/>
  <c r="M15" i="6" s="1"/>
  <c r="N15" i="6" s="1"/>
  <c r="K13" i="6"/>
  <c r="M13" i="6" s="1"/>
  <c r="N13" i="6" s="1"/>
  <c r="K12" i="6"/>
  <c r="M12" i="6" s="1"/>
  <c r="N12" i="6" s="1"/>
  <c r="K6" i="6"/>
  <c r="M6" i="6" s="1"/>
  <c r="N6" i="6" s="1"/>
  <c r="M34" i="6" l="1"/>
  <c r="P34" i="6"/>
  <c r="K7" i="7"/>
  <c r="N13" i="7"/>
  <c r="N14" i="7" s="1"/>
  <c r="M14" i="7"/>
  <c r="Q17" i="6"/>
  <c r="Q34" i="6" s="1"/>
  <c r="N28" i="6"/>
  <c r="N34" i="6" s="1"/>
</calcChain>
</file>

<file path=xl/sharedStrings.xml><?xml version="1.0" encoding="utf-8"?>
<sst xmlns="http://schemas.openxmlformats.org/spreadsheetml/2006/main" count="146" uniqueCount="107">
  <si>
    <t>項目</t>
    <rPh sb="0" eb="2">
      <t>コウモク</t>
    </rPh>
    <phoneticPr fontId="1"/>
  </si>
  <si>
    <t>仕様</t>
    <rPh sb="0" eb="2">
      <t>シヨウ</t>
    </rPh>
    <phoneticPr fontId="1"/>
  </si>
  <si>
    <t>[本体仕様]OS</t>
    <rPh sb="1" eb="3">
      <t>ホンタイ</t>
    </rPh>
    <rPh sb="3" eb="5">
      <t>シヨウ</t>
    </rPh>
    <phoneticPr fontId="1"/>
  </si>
  <si>
    <t>[本体仕様]CPU</t>
  </si>
  <si>
    <t>[本体仕様]メモリ</t>
    <phoneticPr fontId="1"/>
  </si>
  <si>
    <t>[本体仕様]ディスプレイ</t>
    <phoneticPr fontId="1"/>
  </si>
  <si>
    <t>[本体仕様]その他</t>
    <rPh sb="8" eb="9">
      <t>タ</t>
    </rPh>
    <phoneticPr fontId="1"/>
  </si>
  <si>
    <t>[本体仕様]マウス</t>
    <phoneticPr fontId="1"/>
  </si>
  <si>
    <t>詳細</t>
    <rPh sb="0" eb="2">
      <t>ショウサイ</t>
    </rPh>
    <phoneticPr fontId="1"/>
  </si>
  <si>
    <t>分類</t>
    <rPh sb="0" eb="2">
      <t>ブンルイ</t>
    </rPh>
    <phoneticPr fontId="1"/>
  </si>
  <si>
    <t>OfficeStd 2010 wSP1 32bitx64 JPN DiskKit MVL DVD</t>
    <phoneticPr fontId="2"/>
  </si>
  <si>
    <t>OfficeStd 2013 OLP NL Gov</t>
    <phoneticPr fontId="2"/>
  </si>
  <si>
    <t>OfficeProPlus 2010 wSP1 32bitx64 JPN DiskKit MVL DVD</t>
    <phoneticPr fontId="2"/>
  </si>
  <si>
    <t>OfficeProPlus 2013 OLP NL Gov</t>
    <phoneticPr fontId="2"/>
  </si>
  <si>
    <t>Office 2010 キッティング作業</t>
    <phoneticPr fontId="2"/>
  </si>
  <si>
    <t>Officeのダウングレード仕様については、メーカ(マイクロソフト)よりライセンスのみ使用許可がおりている。</t>
    <rPh sb="14" eb="16">
      <t>シヨウ</t>
    </rPh>
    <rPh sb="43" eb="45">
      <t>シヨウ</t>
    </rPh>
    <rPh sb="45" eb="47">
      <t>キョカ</t>
    </rPh>
    <phoneticPr fontId="2"/>
  </si>
  <si>
    <t>Office2010を使用するに当たっては、必要なラインナップ(Professional または Personal)のライセンスを購入することでダウングレード権利を取得し、ダウングレード用メディアを使用し2010を使用する形となる。</t>
    <rPh sb="11" eb="13">
      <t>シヨウ</t>
    </rPh>
    <rPh sb="16" eb="17">
      <t>ア</t>
    </rPh>
    <rPh sb="22" eb="24">
      <t>ヒツヨウ</t>
    </rPh>
    <rPh sb="65" eb="67">
      <t>コウニュウ</t>
    </rPh>
    <phoneticPr fontId="2"/>
  </si>
  <si>
    <t>ダウングレード用メディアは、Professional、Personalそれぞれで必要となる。</t>
    <rPh sb="7" eb="8">
      <t>ヨウ</t>
    </rPh>
    <rPh sb="40" eb="42">
      <t>ヒツヨウ</t>
    </rPh>
    <phoneticPr fontId="2"/>
  </si>
  <si>
    <t>名称</t>
    <rPh sb="0" eb="2">
      <t>メイショウ</t>
    </rPh>
    <phoneticPr fontId="3"/>
  </si>
  <si>
    <t>キッティング作業については、PCの現調及びネットワーク接続の両方を選択頂いた団体に対して、Officeno入替作業を1台1000円にて実施することを想定しており、PCのセッティング等が無く、箱で納品する団体に対しては、提示価格で作業を受けることはできない(別途見積りが必要)となる。
キッティング作業が必要な団体様は必ず、現調、ネットワーク接続の両方を選択していただくようお願いします。</t>
    <rPh sb="6" eb="8">
      <t>サギョウ</t>
    </rPh>
    <rPh sb="17" eb="19">
      <t>ゲンチョウ</t>
    </rPh>
    <rPh sb="19" eb="20">
      <t>オヨ</t>
    </rPh>
    <rPh sb="27" eb="29">
      <t>セツゾク</t>
    </rPh>
    <rPh sb="30" eb="32">
      <t>リョウホウ</t>
    </rPh>
    <rPh sb="33" eb="35">
      <t>センタク</t>
    </rPh>
    <rPh sb="35" eb="36">
      <t>イタダ</t>
    </rPh>
    <rPh sb="38" eb="40">
      <t>ダンタイ</t>
    </rPh>
    <rPh sb="41" eb="42">
      <t>タイ</t>
    </rPh>
    <rPh sb="53" eb="55">
      <t>イレカエ</t>
    </rPh>
    <rPh sb="55" eb="57">
      <t>サギョウ</t>
    </rPh>
    <rPh sb="59" eb="60">
      <t>ダイ</t>
    </rPh>
    <rPh sb="64" eb="65">
      <t>エン</t>
    </rPh>
    <rPh sb="67" eb="69">
      <t>ジッシ</t>
    </rPh>
    <rPh sb="74" eb="76">
      <t>ソウテイ</t>
    </rPh>
    <rPh sb="90" eb="91">
      <t>トウ</t>
    </rPh>
    <rPh sb="92" eb="93">
      <t>ナ</t>
    </rPh>
    <rPh sb="95" eb="96">
      <t>ハコ</t>
    </rPh>
    <rPh sb="97" eb="99">
      <t>ノウヒン</t>
    </rPh>
    <rPh sb="101" eb="103">
      <t>ダンタイ</t>
    </rPh>
    <rPh sb="104" eb="105">
      <t>タイ</t>
    </rPh>
    <rPh sb="109" eb="111">
      <t>テイジ</t>
    </rPh>
    <rPh sb="111" eb="113">
      <t>カカク</t>
    </rPh>
    <rPh sb="114" eb="116">
      <t>サギョウ</t>
    </rPh>
    <rPh sb="117" eb="118">
      <t>ウ</t>
    </rPh>
    <rPh sb="128" eb="130">
      <t>ベット</t>
    </rPh>
    <rPh sb="130" eb="132">
      <t>ミツモ</t>
    </rPh>
    <rPh sb="134" eb="136">
      <t>ヒツヨウ</t>
    </rPh>
    <rPh sb="148" eb="150">
      <t>サギョウ</t>
    </rPh>
    <rPh sb="151" eb="153">
      <t>ヒツヨウ</t>
    </rPh>
    <rPh sb="154" eb="156">
      <t>ダンタイ</t>
    </rPh>
    <rPh sb="156" eb="157">
      <t>サマ</t>
    </rPh>
    <rPh sb="158" eb="159">
      <t>カナラ</t>
    </rPh>
    <rPh sb="161" eb="163">
      <t>ゲンチョウ</t>
    </rPh>
    <rPh sb="170" eb="172">
      <t>セツゾク</t>
    </rPh>
    <rPh sb="173" eb="175">
      <t>リョウホウ</t>
    </rPh>
    <rPh sb="176" eb="178">
      <t>センタク</t>
    </rPh>
    <rPh sb="187" eb="188">
      <t>ネガ</t>
    </rPh>
    <phoneticPr fontId="2"/>
  </si>
  <si>
    <t>必要数</t>
    <rPh sb="0" eb="2">
      <t>ヒツヨウ</t>
    </rPh>
    <rPh sb="2" eb="3">
      <t>スウ</t>
    </rPh>
    <phoneticPr fontId="2"/>
  </si>
  <si>
    <t>内容</t>
    <rPh sb="0" eb="2">
      <t>ナイヨウ</t>
    </rPh>
    <phoneticPr fontId="2"/>
  </si>
  <si>
    <t>Office2010　用途購入時の注意事項(都築電気より)</t>
    <rPh sb="11" eb="13">
      <t>ヨウト</t>
    </rPh>
    <rPh sb="13" eb="15">
      <t>コウニュウ</t>
    </rPh>
    <rPh sb="15" eb="16">
      <t>ジ</t>
    </rPh>
    <rPh sb="17" eb="19">
      <t>チュウイ</t>
    </rPh>
    <rPh sb="19" eb="21">
      <t>ジコウ</t>
    </rPh>
    <rPh sb="22" eb="24">
      <t>ツヅキ</t>
    </rPh>
    <rPh sb="24" eb="26">
      <t>デンキ</t>
    </rPh>
    <phoneticPr fontId="2"/>
  </si>
  <si>
    <t>各物品についての解説</t>
    <rPh sb="0" eb="1">
      <t>カク</t>
    </rPh>
    <rPh sb="1" eb="3">
      <t>ブッピン</t>
    </rPh>
    <rPh sb="8" eb="10">
      <t>カイセツ</t>
    </rPh>
    <phoneticPr fontId="2"/>
  </si>
  <si>
    <t>Office2010Personal用に調達するPCが1台以上あれば最低1枚必要。(1枚あれば他のクライアントに使い回せる)</t>
    <rPh sb="18" eb="19">
      <t>ヨウ</t>
    </rPh>
    <rPh sb="20" eb="22">
      <t>チョウタツ</t>
    </rPh>
    <rPh sb="28" eb="29">
      <t>ダイ</t>
    </rPh>
    <rPh sb="29" eb="31">
      <t>イジョウ</t>
    </rPh>
    <rPh sb="34" eb="36">
      <t>サイテイ</t>
    </rPh>
    <rPh sb="37" eb="38">
      <t>マイ</t>
    </rPh>
    <rPh sb="38" eb="40">
      <t>ヒツヨウ</t>
    </rPh>
    <rPh sb="43" eb="44">
      <t>マイ</t>
    </rPh>
    <rPh sb="47" eb="48">
      <t>タ</t>
    </rPh>
    <rPh sb="56" eb="57">
      <t>ツカ</t>
    </rPh>
    <rPh sb="58" eb="59">
      <t>マワ</t>
    </rPh>
    <phoneticPr fontId="2"/>
  </si>
  <si>
    <t>Office2010Personal用に調達するPCの台数分(1台につき1ライセンス)</t>
    <rPh sb="18" eb="19">
      <t>ヨウ</t>
    </rPh>
    <rPh sb="20" eb="22">
      <t>チョウタツ</t>
    </rPh>
    <rPh sb="27" eb="29">
      <t>ダイスウ</t>
    </rPh>
    <rPh sb="29" eb="30">
      <t>ブン</t>
    </rPh>
    <rPh sb="32" eb="33">
      <t>ダイ</t>
    </rPh>
    <phoneticPr fontId="2"/>
  </si>
  <si>
    <t>Office2010Professional用に調達するPCが1台以上あれば最低1枚必要。(1枚あれば他のクライアントに使い回せる)</t>
    <rPh sb="22" eb="23">
      <t>ヨウ</t>
    </rPh>
    <rPh sb="24" eb="26">
      <t>チョウタツ</t>
    </rPh>
    <rPh sb="32" eb="33">
      <t>ダイ</t>
    </rPh>
    <rPh sb="33" eb="35">
      <t>イジョウ</t>
    </rPh>
    <rPh sb="38" eb="40">
      <t>サイテイ</t>
    </rPh>
    <rPh sb="41" eb="42">
      <t>マイ</t>
    </rPh>
    <rPh sb="42" eb="44">
      <t>ヒツヨウ</t>
    </rPh>
    <phoneticPr fontId="2"/>
  </si>
  <si>
    <t>Office2010Professional用に調達するPCの台数分(1台につき1ライセンス)</t>
    <rPh sb="22" eb="23">
      <t>ヨウ</t>
    </rPh>
    <rPh sb="24" eb="26">
      <t>チョウタツ</t>
    </rPh>
    <rPh sb="31" eb="33">
      <t>ダイスウ</t>
    </rPh>
    <rPh sb="33" eb="34">
      <t>ブン</t>
    </rPh>
    <phoneticPr fontId="2"/>
  </si>
  <si>
    <t>[現調],[ネットワーク接続]も発注することが前提条件</t>
    <rPh sb="1" eb="3">
      <t>ゲンチョウ</t>
    </rPh>
    <rPh sb="12" eb="14">
      <t>セツゾク</t>
    </rPh>
    <rPh sb="16" eb="18">
      <t>ハッチュウ</t>
    </rPh>
    <rPh sb="23" eb="25">
      <t>ゼンテイ</t>
    </rPh>
    <rPh sb="25" eb="27">
      <t>ジョウケン</t>
    </rPh>
    <phoneticPr fontId="2"/>
  </si>
  <si>
    <t>Office2010Personal(+PowerPoint)のライセンス</t>
    <phoneticPr fontId="2"/>
  </si>
  <si>
    <t>Office2010Professionalのライセンス</t>
    <phoneticPr fontId="2"/>
  </si>
  <si>
    <t>Office2010を手動でインストールする作業
※シリアル番号入力の単純だが1台ずつ時間がかかる作業</t>
    <rPh sb="11" eb="13">
      <t>シュドウ</t>
    </rPh>
    <rPh sb="22" eb="24">
      <t>サギョウ</t>
    </rPh>
    <rPh sb="30" eb="32">
      <t>バンゴウ</t>
    </rPh>
    <rPh sb="32" eb="34">
      <t>ニュウリョク</t>
    </rPh>
    <rPh sb="35" eb="37">
      <t>タンジュン</t>
    </rPh>
    <rPh sb="40" eb="41">
      <t>ダイ</t>
    </rPh>
    <rPh sb="43" eb="45">
      <t>ジカン</t>
    </rPh>
    <rPh sb="49" eb="51">
      <t>サギョウ</t>
    </rPh>
    <phoneticPr fontId="2"/>
  </si>
  <si>
    <t>パソコンにOffice2010Personal(+PowerPoint2010)をインストールするために必要な媒体(CDかDVD)
※上記注意事項で「ダウングレード用メディア」と呼んでいるもの</t>
    <rPh sb="52" eb="54">
      <t>ヒツヨウ</t>
    </rPh>
    <rPh sb="55" eb="57">
      <t>バイタイ</t>
    </rPh>
    <rPh sb="67" eb="69">
      <t>ジョウキ</t>
    </rPh>
    <rPh sb="69" eb="71">
      <t>チュウイ</t>
    </rPh>
    <rPh sb="71" eb="73">
      <t>ジコウ</t>
    </rPh>
    <rPh sb="82" eb="83">
      <t>ヨウ</t>
    </rPh>
    <rPh sb="89" eb="90">
      <t>ヨ</t>
    </rPh>
    <phoneticPr fontId="2"/>
  </si>
  <si>
    <t>パソコンにOffice2010Professionalをインストールするために必要なな媒体(CDかDVD)
※上記注意事項で「ダウングレード用メディア」と呼んでいるもの</t>
    <rPh sb="39" eb="41">
      <t>ヒツヨウ</t>
    </rPh>
    <phoneticPr fontId="2"/>
  </si>
  <si>
    <t>ダウングレード用のメディアはPCの台数分調達しなくても、最低1枚あれば良い。</t>
    <rPh sb="7" eb="8">
      <t>ヨウ</t>
    </rPh>
    <rPh sb="17" eb="19">
      <t>ダイスウ</t>
    </rPh>
    <rPh sb="19" eb="20">
      <t>ブン</t>
    </rPh>
    <rPh sb="20" eb="22">
      <t>チョウタツ</t>
    </rPh>
    <rPh sb="28" eb="30">
      <t>サイテイ</t>
    </rPh>
    <rPh sb="31" eb="32">
      <t>マイ</t>
    </rPh>
    <rPh sb="35" eb="36">
      <t>ヨ</t>
    </rPh>
    <phoneticPr fontId="2"/>
  </si>
  <si>
    <t>OfficeのライセンスはStatndardから用意されており、現在はPersonalのライセンスはない。
Personal2010を使用したい場合は、Standardのライセンスを購入する必要がある(Personalと比べ、PowerPointが余分についてくる)</t>
    <rPh sb="24" eb="26">
      <t>ヨウイ</t>
    </rPh>
    <phoneticPr fontId="2"/>
  </si>
  <si>
    <t>[本体仕様]キーボード</t>
    <phoneticPr fontId="1"/>
  </si>
  <si>
    <t>[本体仕様]ストレージ容量</t>
    <rPh sb="11" eb="13">
      <t>ヨウリョウ</t>
    </rPh>
    <phoneticPr fontId="1"/>
  </si>
  <si>
    <t>[本体仕様]連続プリント速度</t>
    <rPh sb="1" eb="3">
      <t>ホンタイ</t>
    </rPh>
    <rPh sb="3" eb="5">
      <t>シヨウ</t>
    </rPh>
    <rPh sb="6" eb="8">
      <t>レンゾク</t>
    </rPh>
    <rPh sb="12" eb="14">
      <t>ソクド</t>
    </rPh>
    <phoneticPr fontId="1"/>
  </si>
  <si>
    <t>[本体仕様]給紙ユニット</t>
    <rPh sb="1" eb="3">
      <t>ホンタイ</t>
    </rPh>
    <rPh sb="3" eb="5">
      <t>シヨウ</t>
    </rPh>
    <rPh sb="6" eb="8">
      <t>キュウシ</t>
    </rPh>
    <phoneticPr fontId="1"/>
  </si>
  <si>
    <t>手差し、自動給紙2段 両面給紙ユニット装置あり</t>
    <rPh sb="0" eb="2">
      <t>テザ</t>
    </rPh>
    <rPh sb="4" eb="6">
      <t>ジドウ</t>
    </rPh>
    <rPh sb="6" eb="8">
      <t>キュウシ</t>
    </rPh>
    <rPh sb="9" eb="10">
      <t>ダン</t>
    </rPh>
    <rPh sb="11" eb="13">
      <t>リョウメン</t>
    </rPh>
    <rPh sb="13" eb="15">
      <t>キュウシ</t>
    </rPh>
    <rPh sb="19" eb="21">
      <t>ソウチ</t>
    </rPh>
    <phoneticPr fontId="1"/>
  </si>
  <si>
    <t>[本体仕様]メモリ</t>
    <rPh sb="1" eb="3">
      <t>ホンタイ</t>
    </rPh>
    <rPh sb="3" eb="5">
      <t>シヨウ</t>
    </rPh>
    <phoneticPr fontId="1"/>
  </si>
  <si>
    <t>[本体仕様]その他</t>
    <rPh sb="1" eb="3">
      <t>ホンタイ</t>
    </rPh>
    <rPh sb="3" eb="5">
      <t>シヨウ</t>
    </rPh>
    <rPh sb="8" eb="9">
      <t>タ</t>
    </rPh>
    <phoneticPr fontId="1"/>
  </si>
  <si>
    <t>両面印刷ユニット標準装備</t>
    <rPh sb="0" eb="2">
      <t>リョウメン</t>
    </rPh>
    <rPh sb="2" eb="4">
      <t>インサツ</t>
    </rPh>
    <rPh sb="8" eb="10">
      <t>ヒョウジュン</t>
    </rPh>
    <rPh sb="10" eb="12">
      <t>ソウビ</t>
    </rPh>
    <phoneticPr fontId="1"/>
  </si>
  <si>
    <t>[オプション]保守</t>
    <rPh sb="7" eb="9">
      <t>ホシュ</t>
    </rPh>
    <phoneticPr fontId="1"/>
  </si>
  <si>
    <t>SupportDeskパック　Standard（プリンタ用）5年</t>
    <rPh sb="28" eb="29">
      <t>ヨウ</t>
    </rPh>
    <rPh sb="31" eb="32">
      <t>ネン</t>
    </rPh>
    <phoneticPr fontId="1"/>
  </si>
  <si>
    <t>[オプション]リカバリメディア</t>
    <phoneticPr fontId="1"/>
  </si>
  <si>
    <t>15.6インチ WXGA相当以上</t>
    <rPh sb="12" eb="14">
      <t>ソウトウ</t>
    </rPh>
    <phoneticPr fontId="1"/>
  </si>
  <si>
    <t>[本体仕様]通信ポート</t>
    <rPh sb="1" eb="5">
      <t>ホンタイシヨウ</t>
    </rPh>
    <rPh sb="6" eb="8">
      <t>ツウシン</t>
    </rPh>
    <phoneticPr fontId="4"/>
  </si>
  <si>
    <t>有線LAN
(1000BASE-T/100BASE-TX/10BASE-T準拠)</t>
    <rPh sb="0" eb="2">
      <t>ユウセン</t>
    </rPh>
    <rPh sb="37" eb="39">
      <t>ジュンキョ</t>
    </rPh>
    <phoneticPr fontId="4"/>
  </si>
  <si>
    <t>USB式マウス</t>
    <rPh sb="3" eb="4">
      <t>シキ</t>
    </rPh>
    <phoneticPr fontId="1"/>
  </si>
  <si>
    <t>日本語キーボード テンキー付き</t>
    <rPh sb="0" eb="3">
      <t>ニホンゴ</t>
    </rPh>
    <rPh sb="13" eb="14">
      <t>ツ</t>
    </rPh>
    <phoneticPr fontId="1"/>
  </si>
  <si>
    <t>[本体仕様]通信ポート</t>
    <rPh sb="1" eb="5">
      <t>ホンタイシヨウ</t>
    </rPh>
    <rPh sb="6" eb="8">
      <t>ツウシン</t>
    </rPh>
    <phoneticPr fontId="1"/>
  </si>
  <si>
    <t>有線LAN
(1000BASE-T/100BASE-TX/10BASE-T準拠)</t>
    <rPh sb="0" eb="2">
      <t>ユウセン</t>
    </rPh>
    <rPh sb="37" eb="39">
      <t>ジュンキョ</t>
    </rPh>
    <phoneticPr fontId="1"/>
  </si>
  <si>
    <t>Microsoft Edge、USB×4以上
USBキーボード、USBマウス</t>
    <rPh sb="20" eb="22">
      <t>イジョウ</t>
    </rPh>
    <phoneticPr fontId="1"/>
  </si>
  <si>
    <t>NVMe 256GB相当以上</t>
    <rPh sb="10" eb="12">
      <t>ソウトウ</t>
    </rPh>
    <rPh sb="12" eb="14">
      <t>イジョウ</t>
    </rPh>
    <phoneticPr fontId="1"/>
  </si>
  <si>
    <t>[オプション]ストレージ 256GB相当→512GB相当換装</t>
    <rPh sb="18" eb="20">
      <t>ソウトウ</t>
    </rPh>
    <rPh sb="26" eb="28">
      <t>ソウトウ</t>
    </rPh>
    <rPh sb="28" eb="30">
      <t>カンソウ</t>
    </rPh>
    <phoneticPr fontId="1"/>
  </si>
  <si>
    <t>[オプション]ストレージ　256GB相当→512GB相当換装</t>
    <rPh sb="18" eb="20">
      <t>ソウトウ</t>
    </rPh>
    <rPh sb="26" eb="28">
      <t>ソウトウ</t>
    </rPh>
    <rPh sb="28" eb="30">
      <t>カンソウ</t>
    </rPh>
    <phoneticPr fontId="4"/>
  </si>
  <si>
    <t>21インチ（ワイド）</t>
    <phoneticPr fontId="1"/>
  </si>
  <si>
    <t>[オプション]メモリ</t>
    <phoneticPr fontId="1"/>
  </si>
  <si>
    <t>増設256MB</t>
    <rPh sb="0" eb="2">
      <t>ゾウセツ</t>
    </rPh>
    <phoneticPr fontId="1"/>
  </si>
  <si>
    <t>標準128MB</t>
    <rPh sb="0" eb="2">
      <t>ヒョウジュン</t>
    </rPh>
    <phoneticPr fontId="1"/>
  </si>
  <si>
    <t>Windows11-Professional 64bit</t>
    <phoneticPr fontId="4"/>
  </si>
  <si>
    <t>[本体仕様]無線LAN</t>
    <rPh sb="1" eb="3">
      <t>ホンタイ</t>
    </rPh>
    <rPh sb="3" eb="5">
      <t>シヨウ</t>
    </rPh>
    <rPh sb="6" eb="8">
      <t>ムセン</t>
    </rPh>
    <phoneticPr fontId="1"/>
  </si>
  <si>
    <t>46枚/分</t>
    <rPh sb="2" eb="3">
      <t>マイ</t>
    </rPh>
    <rPh sb="4" eb="5">
      <t>フン</t>
    </rPh>
    <phoneticPr fontId="1"/>
  </si>
  <si>
    <t>【機種指定】
モノクロ
ページプリンタ
FUJITSU
XL-9460</t>
    <rPh sb="1" eb="3">
      <t>キシュ</t>
    </rPh>
    <rPh sb="3" eb="5">
      <t>シテイ</t>
    </rPh>
    <phoneticPr fontId="1"/>
  </si>
  <si>
    <t>導入希望時期</t>
    <phoneticPr fontId="4"/>
  </si>
  <si>
    <t>デスクトップPC</t>
    <phoneticPr fontId="4"/>
  </si>
  <si>
    <t>8GB以上</t>
    <rPh sb="3" eb="5">
      <t>イジョウ</t>
    </rPh>
    <phoneticPr fontId="1"/>
  </si>
  <si>
    <t>単価
(単位：円(税抜))</t>
    <rPh sb="0" eb="2">
      <t>タンカ</t>
    </rPh>
    <rPh sb="4" eb="6">
      <t>タンイ</t>
    </rPh>
    <rPh sb="7" eb="8">
      <t>エン</t>
    </rPh>
    <rPh sb="9" eb="11">
      <t>ゼイヌキ</t>
    </rPh>
    <phoneticPr fontId="1"/>
  </si>
  <si>
    <t>Office LTSC Professional Plus 2024</t>
    <phoneticPr fontId="4"/>
  </si>
  <si>
    <t>[本体仕様]内蔵カメラ</t>
    <rPh sb="1" eb="3">
      <t>ホンタイ</t>
    </rPh>
    <rPh sb="3" eb="5">
      <t>シヨウ</t>
    </rPh>
    <rPh sb="6" eb="8">
      <t>ナイゾウ</t>
    </rPh>
    <phoneticPr fontId="1"/>
  </si>
  <si>
    <t>搭載</t>
    <rPh sb="0" eb="2">
      <t>トウサイ</t>
    </rPh>
    <phoneticPr fontId="4"/>
  </si>
  <si>
    <t>ノートPC</t>
    <phoneticPr fontId="4"/>
  </si>
  <si>
    <t>2026年度機器共同調達仕様明細書兼見積書（パソコンおよび周辺機器一式）</t>
    <rPh sb="4" eb="6">
      <t>ネンド</t>
    </rPh>
    <rPh sb="6" eb="8">
      <t>キキ</t>
    </rPh>
    <rPh sb="8" eb="10">
      <t>キョウドウ</t>
    </rPh>
    <rPh sb="10" eb="12">
      <t>チョウタツ</t>
    </rPh>
    <rPh sb="12" eb="14">
      <t>シヨウ</t>
    </rPh>
    <rPh sb="14" eb="16">
      <t>メイサイ</t>
    </rPh>
    <rPh sb="16" eb="17">
      <t>ショ</t>
    </rPh>
    <rPh sb="17" eb="18">
      <t>ケン</t>
    </rPh>
    <rPh sb="18" eb="21">
      <t>ミツモリショ</t>
    </rPh>
    <rPh sb="29" eb="31">
      <t>シュウヘン</t>
    </rPh>
    <rPh sb="31" eb="33">
      <t>キキ</t>
    </rPh>
    <rPh sb="33" eb="35">
      <t>イッシキ</t>
    </rPh>
    <phoneticPr fontId="4"/>
  </si>
  <si>
    <t>① ディスプレイ背面にVESA規格対応のマウントホール（75mm or 100mm）を備えること
② ディスプレイの標準装備のスタンドとVESAマウントが共存できる（VESAマウントを利用する際に標準スタンドを外す必要が無い）こと</t>
    <phoneticPr fontId="1"/>
  </si>
  <si>
    <t>ｲﾝﾃﾙ® Core™ i3 第13世代相当以上</t>
    <rPh sb="15" eb="16">
      <t>ダイ</t>
    </rPh>
    <rPh sb="18" eb="20">
      <t>セダイ</t>
    </rPh>
    <rPh sb="20" eb="22">
      <t>ソウトウ</t>
    </rPh>
    <rPh sb="22" eb="24">
      <t>イジョウ</t>
    </rPh>
    <phoneticPr fontId="1"/>
  </si>
  <si>
    <t>2026年度機器共同調達仕様明細書兼見積書（プリンタ）</t>
    <rPh sb="4" eb="6">
      <t>ネンド</t>
    </rPh>
    <rPh sb="6" eb="8">
      <t>キキ</t>
    </rPh>
    <rPh sb="8" eb="10">
      <t>キョウドウ</t>
    </rPh>
    <rPh sb="10" eb="12">
      <t>チョウタツ</t>
    </rPh>
    <rPh sb="12" eb="14">
      <t>シヨウ</t>
    </rPh>
    <rPh sb="14" eb="16">
      <t>メイサイ</t>
    </rPh>
    <rPh sb="16" eb="17">
      <t>ショ</t>
    </rPh>
    <rPh sb="17" eb="18">
      <t>ケン</t>
    </rPh>
    <rPh sb="18" eb="21">
      <t>ミツモリショ</t>
    </rPh>
    <phoneticPr fontId="4"/>
  </si>
  <si>
    <t>清川村</t>
    <rPh sb="0" eb="3">
      <t>キヨカワムラ</t>
    </rPh>
    <phoneticPr fontId="4"/>
  </si>
  <si>
    <t>８月</t>
    <rPh sb="1" eb="2">
      <t>ガツ</t>
    </rPh>
    <phoneticPr fontId="4"/>
  </si>
  <si>
    <t>中井町</t>
    <rPh sb="0" eb="2">
      <t>ナカイ</t>
    </rPh>
    <rPh sb="2" eb="3">
      <t>マチ</t>
    </rPh>
    <phoneticPr fontId="18"/>
  </si>
  <si>
    <t>導入希望時期</t>
  </si>
  <si>
    <t>大井町</t>
    <rPh sb="0" eb="2">
      <t>オオイ</t>
    </rPh>
    <rPh sb="2" eb="3">
      <t>マチ</t>
    </rPh>
    <phoneticPr fontId="1"/>
  </si>
  <si>
    <t>導入希望時期</t>
    <phoneticPr fontId="1"/>
  </si>
  <si>
    <t>7月</t>
    <rPh sb="1" eb="2">
      <t>ガツ</t>
    </rPh>
    <phoneticPr fontId="1"/>
  </si>
  <si>
    <t>湯河原町</t>
    <rPh sb="0" eb="4">
      <t>ユガワラマチ</t>
    </rPh>
    <phoneticPr fontId="1"/>
  </si>
  <si>
    <t>１月</t>
    <rPh sb="1" eb="2">
      <t>ツキ</t>
    </rPh>
    <phoneticPr fontId="1"/>
  </si>
  <si>
    <t>１月</t>
    <rPh sb="1" eb="2">
      <t>ガツ</t>
    </rPh>
    <phoneticPr fontId="1"/>
  </si>
  <si>
    <t>７月</t>
    <rPh sb="1" eb="2">
      <t>ガツ</t>
    </rPh>
    <phoneticPr fontId="1"/>
  </si>
  <si>
    <t>箱根町</t>
    <rPh sb="0" eb="2">
      <t>ハコネ</t>
    </rPh>
    <rPh sb="2" eb="3">
      <t>マチ</t>
    </rPh>
    <phoneticPr fontId="1"/>
  </si>
  <si>
    <t>[参考見積]現調（Windowsセットアップ、設置、ネットワーク接続作業）</t>
    <rPh sb="1" eb="3">
      <t>サンコウ</t>
    </rPh>
    <rPh sb="3" eb="5">
      <t>ミツモリ</t>
    </rPh>
    <rPh sb="23" eb="25">
      <t>セッチ</t>
    </rPh>
    <rPh sb="32" eb="34">
      <t>セツゾク</t>
    </rPh>
    <rPh sb="34" eb="36">
      <t>サギョウ</t>
    </rPh>
    <phoneticPr fontId="1"/>
  </si>
  <si>
    <t>[オプション]
Microsoft Office</t>
    <phoneticPr fontId="1"/>
  </si>
  <si>
    <t>[オプション]
ディスプレイ</t>
    <phoneticPr fontId="1"/>
  </si>
  <si>
    <t>入札判定価格</t>
    <rPh sb="0" eb="2">
      <t>ニュウサツ</t>
    </rPh>
    <rPh sb="2" eb="4">
      <t>ハンテイ</t>
    </rPh>
    <rPh sb="4" eb="6">
      <t>カカク</t>
    </rPh>
    <phoneticPr fontId="4"/>
  </si>
  <si>
    <t>参考見積価格</t>
    <rPh sb="0" eb="2">
      <t>サンコウ</t>
    </rPh>
    <rPh sb="2" eb="4">
      <t>ミツモリ</t>
    </rPh>
    <rPh sb="4" eb="6">
      <t>カカク</t>
    </rPh>
    <phoneticPr fontId="4"/>
  </si>
  <si>
    <t>合計</t>
    <rPh sb="0" eb="2">
      <t>ゴウケイ</t>
    </rPh>
    <phoneticPr fontId="4"/>
  </si>
  <si>
    <t>金額
(合計数量×単価)
(単位：円(税抜))</t>
    <rPh sb="0" eb="2">
      <t>キンガク</t>
    </rPh>
    <rPh sb="4" eb="6">
      <t>ゴウケイ</t>
    </rPh>
    <rPh sb="6" eb="8">
      <t>スウリョウ</t>
    </rPh>
    <rPh sb="9" eb="11">
      <t>タンカ</t>
    </rPh>
    <rPh sb="20" eb="21">
      <t>ヌ</t>
    </rPh>
    <phoneticPr fontId="1"/>
  </si>
  <si>
    <t>金額（税込）</t>
    <rPh sb="0" eb="2">
      <t>キンガク</t>
    </rPh>
    <rPh sb="3" eb="5">
      <t>ゼイコ</t>
    </rPh>
    <phoneticPr fontId="4"/>
  </si>
  <si>
    <t>合計数量</t>
    <rPh sb="0" eb="2">
      <t>ゴウケイ</t>
    </rPh>
    <rPh sb="2" eb="4">
      <t>スウリョウ</t>
    </rPh>
    <phoneticPr fontId="4"/>
  </si>
  <si>
    <t>8月</t>
    <rPh sb="1" eb="2">
      <t>ガツ</t>
    </rPh>
    <phoneticPr fontId="1"/>
  </si>
  <si>
    <t>Office LTSC Standard 2024</t>
    <phoneticPr fontId="4"/>
  </si>
  <si>
    <t>[参考見積]現調（Windowsセットアップ、設置、ネットワーク接続作業）</t>
    <rPh sb="23" eb="25">
      <t>セッチ</t>
    </rPh>
    <rPh sb="32" eb="34">
      <t>セツゾク</t>
    </rPh>
    <rPh sb="34" eb="36">
      <t>サギョウ</t>
    </rPh>
    <phoneticPr fontId="1"/>
  </si>
  <si>
    <t>[参考見積]追加保守</t>
    <rPh sb="6" eb="8">
      <t>ツイカ</t>
    </rPh>
    <rPh sb="8" eb="10">
      <t>ホシュ</t>
    </rPh>
    <phoneticPr fontId="1"/>
  </si>
  <si>
    <t>[参考見積]現調（搬入設置、ネットワーク接続作業）</t>
    <rPh sb="1" eb="3">
      <t>サンコウ</t>
    </rPh>
    <rPh sb="3" eb="5">
      <t>ミツモリ</t>
    </rPh>
    <rPh sb="6" eb="8">
      <t>ゲンチョウ</t>
    </rPh>
    <rPh sb="9" eb="11">
      <t>ハンニュウ</t>
    </rPh>
    <rPh sb="11" eb="13">
      <t>セッチ</t>
    </rPh>
    <rPh sb="20" eb="22">
      <t>セツゾク</t>
    </rPh>
    <rPh sb="22" eb="24">
      <t>サギョウ</t>
    </rPh>
    <phoneticPr fontId="1"/>
  </si>
  <si>
    <t>松田町</t>
    <rPh sb="0" eb="3">
      <t>マツダマチ</t>
    </rPh>
    <phoneticPr fontId="1"/>
  </si>
  <si>
    <t>Wi-fi6以上対応</t>
    <rPh sb="6" eb="8">
      <t>イジョウ</t>
    </rPh>
    <rPh sb="8" eb="10">
      <t>タイオウ</t>
    </rPh>
    <phoneticPr fontId="1"/>
  </si>
  <si>
    <t>合計</t>
    <rPh sb="0" eb="2">
      <t>ゴウケイ</t>
    </rPh>
    <phoneticPr fontId="1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</si>
</sst>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18"/>
      <name val="BIZ UDPゴシック"/>
      <family val="3"/>
      <charset val="128"/>
    </font>
    <font>
      <sz val="12"/>
      <name val="BIZ UDPゴシック"/>
      <family val="3"/>
      <charset val="128"/>
    </font>
    <font>
      <sz val="12"/>
      <color theme="1"/>
      <name val="BIZ UDPゴシック"/>
      <family val="3"/>
      <charset val="128"/>
    </font>
    <font>
      <sz val="14"/>
      <name val="BIZ UDPゴシック"/>
      <family val="3"/>
      <charset val="128"/>
    </font>
    <font>
      <sz val="16"/>
      <name val="BIZ UDPゴシック"/>
      <family val="3"/>
      <charset val="128"/>
    </font>
    <font>
      <sz val="11"/>
      <name val="BIZ UDPゴシック"/>
      <family val="3"/>
      <charset val="128"/>
    </font>
    <font>
      <sz val="6"/>
      <name val="ＭＳ Ｐゴシック"/>
      <family val="3"/>
      <charset val="128"/>
      <scheme val="minor"/>
    </font>
    <font>
      <sz val="18"/>
      <color theme="1"/>
      <name val="BIZ UDPゴシック"/>
      <family val="3"/>
    </font>
    <font>
      <sz val="18"/>
      <color theme="1"/>
      <name val="BIZ UDPゴシック"/>
      <family val="3"/>
      <charset val="128"/>
    </font>
    <font>
      <sz val="12"/>
      <color theme="1"/>
      <name val="BIZ UDPゴシック"/>
      <family val="3"/>
    </font>
    <font>
      <sz val="6"/>
      <name val="ＭＳ Ｐゴシック"/>
      <family val="3"/>
    </font>
    <font>
      <sz val="18"/>
      <name val="BIZ UDPゴシック"/>
      <family val="3"/>
    </font>
    <font>
      <sz val="12"/>
      <name val="BIZ UDPゴシック"/>
      <family val="3"/>
    </font>
    <font>
      <sz val="12"/>
      <color rgb="FFFF0000"/>
      <name val="BIZ UDPゴシック"/>
      <family val="3"/>
      <charset val="128"/>
    </font>
    <font>
      <sz val="20"/>
      <color rgb="FFFF0000"/>
      <name val="BIZ UDP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</cellStyleXfs>
  <cellXfs count="221">
    <xf numFmtId="0" fontId="0" fillId="0" borderId="0" xfId="0">
      <alignment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/>
    </xf>
    <xf numFmtId="0" fontId="7" fillId="2" borderId="1" xfId="0" applyFont="1" applyFill="1" applyBorder="1" applyAlignment="1">
      <alignment horizontal="center" vertical="center"/>
    </xf>
    <xf numFmtId="0" fontId="9" fillId="3" borderId="0" xfId="0" applyFont="1" applyFill="1">
      <alignment vertical="center"/>
    </xf>
    <xf numFmtId="0" fontId="13" fillId="3" borderId="0" xfId="0" applyFont="1" applyFill="1" applyAlignment="1"/>
    <xf numFmtId="0" fontId="10" fillId="3" borderId="24" xfId="0" applyFont="1" applyFill="1" applyBorder="1" applyAlignment="1">
      <alignment vertical="center" wrapText="1"/>
    </xf>
    <xf numFmtId="0" fontId="9" fillId="0" borderId="1" xfId="0" applyFont="1" applyBorder="1">
      <alignment vertical="center"/>
    </xf>
    <xf numFmtId="0" fontId="9" fillId="0" borderId="9" xfId="0" applyFont="1" applyBorder="1">
      <alignment vertical="center"/>
    </xf>
    <xf numFmtId="0" fontId="8" fillId="3" borderId="0" xfId="0" applyFont="1" applyFill="1">
      <alignment vertical="center"/>
    </xf>
    <xf numFmtId="0" fontId="10" fillId="3" borderId="26" xfId="0" applyFont="1" applyFill="1" applyBorder="1" applyAlignment="1">
      <alignment vertical="center" wrapText="1"/>
    </xf>
    <xf numFmtId="0" fontId="10" fillId="3" borderId="32" xfId="0" applyFont="1" applyFill="1" applyBorder="1" applyAlignment="1">
      <alignment vertical="center" wrapText="1"/>
    </xf>
    <xf numFmtId="0" fontId="10" fillId="3" borderId="33" xfId="0" applyFont="1" applyFill="1" applyBorder="1" applyAlignment="1">
      <alignment vertical="center" wrapText="1"/>
    </xf>
    <xf numFmtId="0" fontId="10" fillId="3" borderId="27" xfId="0" applyFont="1" applyFill="1" applyBorder="1" applyAlignment="1">
      <alignment vertical="center" wrapText="1"/>
    </xf>
    <xf numFmtId="0" fontId="10" fillId="3" borderId="34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9" fillId="0" borderId="17" xfId="0" applyFont="1" applyBorder="1">
      <alignment vertical="center"/>
    </xf>
    <xf numFmtId="0" fontId="9" fillId="0" borderId="19" xfId="0" applyFont="1" applyBorder="1">
      <alignment vertical="center"/>
    </xf>
    <xf numFmtId="0" fontId="16" fillId="3" borderId="0" xfId="0" applyFont="1" applyFill="1">
      <alignment vertical="center"/>
    </xf>
    <xf numFmtId="0" fontId="10" fillId="3" borderId="0" xfId="0" applyFont="1" applyFill="1">
      <alignment vertical="center"/>
    </xf>
    <xf numFmtId="0" fontId="10" fillId="3" borderId="16" xfId="0" applyFont="1" applyFill="1" applyBorder="1">
      <alignment vertical="center"/>
    </xf>
    <xf numFmtId="0" fontId="10" fillId="0" borderId="26" xfId="0" applyFont="1" applyBorder="1" applyAlignment="1">
      <alignment horizontal="center" vertical="center"/>
    </xf>
    <xf numFmtId="38" fontId="13" fillId="3" borderId="39" xfId="2" applyFont="1" applyFill="1" applyBorder="1" applyAlignment="1">
      <alignment vertical="center"/>
    </xf>
    <xf numFmtId="38" fontId="13" fillId="3" borderId="48" xfId="2" applyFont="1" applyFill="1" applyBorder="1" applyAlignment="1">
      <alignment vertical="center"/>
    </xf>
    <xf numFmtId="0" fontId="10" fillId="3" borderId="35" xfId="0" applyFont="1" applyFill="1" applyBorder="1" applyAlignment="1">
      <alignment vertical="center" wrapText="1"/>
    </xf>
    <xf numFmtId="38" fontId="9" fillId="0" borderId="42" xfId="2" applyFont="1" applyFill="1" applyBorder="1" applyAlignment="1">
      <alignment horizontal="right" vertical="center"/>
    </xf>
    <xf numFmtId="38" fontId="9" fillId="0" borderId="41" xfId="2" applyFont="1" applyFill="1" applyBorder="1" applyAlignment="1">
      <alignment horizontal="right" vertical="center"/>
    </xf>
    <xf numFmtId="38" fontId="9" fillId="0" borderId="43" xfId="2" applyFont="1" applyFill="1" applyBorder="1" applyAlignment="1">
      <alignment horizontal="right" vertical="center"/>
    </xf>
    <xf numFmtId="38" fontId="9" fillId="0" borderId="49" xfId="2" applyFont="1" applyFill="1" applyBorder="1" applyAlignment="1">
      <alignment horizontal="right" vertical="center"/>
    </xf>
    <xf numFmtId="38" fontId="13" fillId="0" borderId="39" xfId="2" applyFont="1" applyFill="1" applyBorder="1" applyAlignment="1">
      <alignment vertical="center"/>
    </xf>
    <xf numFmtId="38" fontId="13" fillId="0" borderId="48" xfId="2" applyFont="1" applyFill="1" applyBorder="1" applyAlignment="1">
      <alignment vertical="center"/>
    </xf>
    <xf numFmtId="0" fontId="15" fillId="3" borderId="0" xfId="0" applyFont="1" applyFill="1">
      <alignment vertical="center"/>
    </xf>
    <xf numFmtId="0" fontId="17" fillId="3" borderId="0" xfId="0" applyFont="1" applyFill="1">
      <alignment vertical="center"/>
    </xf>
    <xf numFmtId="0" fontId="17" fillId="0" borderId="26" xfId="0" applyFont="1" applyBorder="1" applyAlignment="1">
      <alignment horizontal="center" vertical="center"/>
    </xf>
    <xf numFmtId="0" fontId="19" fillId="3" borderId="0" xfId="0" applyFont="1" applyFill="1">
      <alignment vertical="center"/>
    </xf>
    <xf numFmtId="0" fontId="20" fillId="3" borderId="0" xfId="0" applyFont="1" applyFill="1">
      <alignment vertical="center"/>
    </xf>
    <xf numFmtId="0" fontId="10" fillId="3" borderId="12" xfId="0" applyFont="1" applyFill="1" applyBorder="1" applyAlignment="1">
      <alignment vertical="center" wrapText="1"/>
    </xf>
    <xf numFmtId="0" fontId="10" fillId="3" borderId="3" xfId="0" applyFont="1" applyFill="1" applyBorder="1" applyAlignment="1">
      <alignment vertical="center" wrapText="1"/>
    </xf>
    <xf numFmtId="0" fontId="10" fillId="3" borderId="60" xfId="0" applyFont="1" applyFill="1" applyBorder="1" applyAlignment="1">
      <alignment vertical="center" wrapText="1"/>
    </xf>
    <xf numFmtId="0" fontId="17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51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38" fontId="17" fillId="0" borderId="18" xfId="2" applyFont="1" applyFill="1" applyBorder="1" applyAlignment="1">
      <alignment horizontal="right" vertical="center"/>
    </xf>
    <xf numFmtId="38" fontId="10" fillId="0" borderId="18" xfId="2" applyFont="1" applyFill="1" applyBorder="1" applyAlignment="1">
      <alignment horizontal="right" vertical="center"/>
    </xf>
    <xf numFmtId="38" fontId="10" fillId="0" borderId="56" xfId="2" applyFont="1" applyFill="1" applyBorder="1" applyAlignment="1">
      <alignment horizontal="right" vertical="center"/>
    </xf>
    <xf numFmtId="38" fontId="17" fillId="0" borderId="1" xfId="2" applyFont="1" applyFill="1" applyBorder="1" applyAlignment="1">
      <alignment horizontal="right" vertical="center"/>
    </xf>
    <xf numFmtId="38" fontId="10" fillId="0" borderId="1" xfId="2" applyFont="1" applyFill="1" applyBorder="1" applyAlignment="1">
      <alignment horizontal="right" vertical="center"/>
    </xf>
    <xf numFmtId="38" fontId="10" fillId="0" borderId="57" xfId="2" applyFont="1" applyFill="1" applyBorder="1" applyAlignment="1">
      <alignment horizontal="right" vertical="center"/>
    </xf>
    <xf numFmtId="38" fontId="17" fillId="0" borderId="25" xfId="2" applyFont="1" applyFill="1" applyBorder="1" applyAlignment="1">
      <alignment horizontal="right" vertical="center"/>
    </xf>
    <xf numFmtId="38" fontId="10" fillId="0" borderId="25" xfId="2" applyFont="1" applyFill="1" applyBorder="1" applyAlignment="1">
      <alignment horizontal="right" vertical="center"/>
    </xf>
    <xf numFmtId="38" fontId="10" fillId="0" borderId="58" xfId="2" applyFont="1" applyFill="1" applyBorder="1" applyAlignment="1">
      <alignment horizontal="right" vertical="center"/>
    </xf>
    <xf numFmtId="38" fontId="17" fillId="0" borderId="1" xfId="2" applyFont="1" applyFill="1" applyBorder="1" applyAlignment="1">
      <alignment vertical="center"/>
    </xf>
    <xf numFmtId="38" fontId="10" fillId="0" borderId="1" xfId="2" applyFont="1" applyFill="1" applyBorder="1" applyAlignment="1">
      <alignment vertical="center"/>
    </xf>
    <xf numFmtId="38" fontId="10" fillId="0" borderId="57" xfId="2" applyFont="1" applyFill="1" applyBorder="1" applyAlignment="1">
      <alignment vertical="center"/>
    </xf>
    <xf numFmtId="38" fontId="9" fillId="3" borderId="49" xfId="2" applyFont="1" applyFill="1" applyBorder="1" applyAlignment="1">
      <alignment horizontal="right" vertical="center"/>
    </xf>
    <xf numFmtId="38" fontId="9" fillId="3" borderId="43" xfId="2" applyFont="1" applyFill="1" applyBorder="1" applyAlignment="1">
      <alignment horizontal="right" vertical="center"/>
    </xf>
    <xf numFmtId="38" fontId="9" fillId="3" borderId="39" xfId="2" applyFont="1" applyFill="1" applyBorder="1" applyAlignment="1">
      <alignment horizontal="right" vertical="center"/>
    </xf>
    <xf numFmtId="38" fontId="9" fillId="3" borderId="42" xfId="2" applyFont="1" applyFill="1" applyBorder="1" applyAlignment="1">
      <alignment horizontal="right" vertical="center"/>
    </xf>
    <xf numFmtId="38" fontId="9" fillId="5" borderId="38" xfId="2" applyFont="1" applyFill="1" applyBorder="1" applyAlignment="1">
      <alignment horizontal="right" vertical="center"/>
    </xf>
    <xf numFmtId="38" fontId="9" fillId="5" borderId="42" xfId="2" applyFont="1" applyFill="1" applyBorder="1" applyAlignment="1">
      <alignment horizontal="right" vertical="center"/>
    </xf>
    <xf numFmtId="38" fontId="9" fillId="5" borderId="49" xfId="2" applyFont="1" applyFill="1" applyBorder="1" applyAlignment="1">
      <alignment horizontal="right" vertical="center"/>
    </xf>
    <xf numFmtId="38" fontId="9" fillId="5" borderId="43" xfId="2" applyFont="1" applyFill="1" applyBorder="1" applyAlignment="1">
      <alignment horizontal="right" vertical="center"/>
    </xf>
    <xf numFmtId="38" fontId="9" fillId="5" borderId="41" xfId="2" applyFont="1" applyFill="1" applyBorder="1" applyAlignment="1">
      <alignment horizontal="right" vertical="center"/>
    </xf>
    <xf numFmtId="38" fontId="9" fillId="5" borderId="39" xfId="2" applyFont="1" applyFill="1" applyBorder="1" applyAlignment="1">
      <alignment horizontal="right" vertical="center"/>
    </xf>
    <xf numFmtId="38" fontId="9" fillId="0" borderId="48" xfId="2" applyFont="1" applyFill="1" applyBorder="1" applyAlignment="1">
      <alignment horizontal="right" vertical="center"/>
    </xf>
    <xf numFmtId="38" fontId="9" fillId="3" borderId="48" xfId="2" applyFont="1" applyFill="1" applyBorder="1" applyAlignment="1">
      <alignment horizontal="right" vertical="center"/>
    </xf>
    <xf numFmtId="38" fontId="9" fillId="5" borderId="48" xfId="2" applyFont="1" applyFill="1" applyBorder="1" applyAlignment="1">
      <alignment horizontal="right" vertical="center"/>
    </xf>
    <xf numFmtId="38" fontId="17" fillId="0" borderId="25" xfId="2" applyFont="1" applyFill="1" applyBorder="1" applyAlignment="1">
      <alignment vertical="center"/>
    </xf>
    <xf numFmtId="38" fontId="10" fillId="0" borderId="25" xfId="2" applyFont="1" applyFill="1" applyBorder="1" applyAlignment="1">
      <alignment vertical="center"/>
    </xf>
    <xf numFmtId="38" fontId="10" fillId="0" borderId="58" xfId="2" applyFont="1" applyFill="1" applyBorder="1" applyAlignment="1">
      <alignment vertical="center"/>
    </xf>
    <xf numFmtId="0" fontId="22" fillId="3" borderId="0" xfId="0" applyFont="1" applyFill="1" applyAlignment="1">
      <alignment horizontal="center" vertical="center"/>
    </xf>
    <xf numFmtId="38" fontId="21" fillId="3" borderId="0" xfId="2" applyFont="1" applyFill="1">
      <alignment vertical="center"/>
    </xf>
    <xf numFmtId="0" fontId="10" fillId="0" borderId="17" xfId="0" applyFont="1" applyBorder="1" applyAlignment="1">
      <alignment horizontal="center" vertical="center"/>
    </xf>
    <xf numFmtId="38" fontId="17" fillId="0" borderId="62" xfId="2" applyFont="1" applyFill="1" applyBorder="1" applyAlignment="1">
      <alignment vertical="center"/>
    </xf>
    <xf numFmtId="38" fontId="10" fillId="0" borderId="62" xfId="2" applyFont="1" applyFill="1" applyBorder="1" applyAlignment="1">
      <alignment vertical="center"/>
    </xf>
    <xf numFmtId="38" fontId="10" fillId="0" borderId="63" xfId="2" applyFont="1" applyFill="1" applyBorder="1" applyAlignment="1">
      <alignment vertical="center"/>
    </xf>
    <xf numFmtId="38" fontId="10" fillId="0" borderId="63" xfId="2" applyFont="1" applyFill="1" applyBorder="1" applyAlignment="1">
      <alignment horizontal="right" vertical="center"/>
    </xf>
    <xf numFmtId="0" fontId="10" fillId="3" borderId="18" xfId="0" applyFont="1" applyFill="1" applyBorder="1" applyAlignment="1">
      <alignment vertical="center" wrapText="1"/>
    </xf>
    <xf numFmtId="0" fontId="17" fillId="0" borderId="17" xfId="0" applyFont="1" applyBorder="1" applyAlignment="1">
      <alignment horizontal="center" vertical="center"/>
    </xf>
    <xf numFmtId="0" fontId="17" fillId="0" borderId="6" xfId="0" applyFont="1" applyBorder="1">
      <alignment vertical="center"/>
    </xf>
    <xf numFmtId="0" fontId="10" fillId="0" borderId="6" xfId="0" applyFont="1" applyBorder="1">
      <alignment vertical="center"/>
    </xf>
    <xf numFmtId="0" fontId="17" fillId="0" borderId="45" xfId="0" applyFont="1" applyBorder="1">
      <alignment vertical="center"/>
    </xf>
    <xf numFmtId="0" fontId="10" fillId="0" borderId="45" xfId="0" applyFont="1" applyBorder="1">
      <alignment vertical="center"/>
    </xf>
    <xf numFmtId="0" fontId="17" fillId="0" borderId="46" xfId="0" applyFont="1" applyBorder="1">
      <alignment vertical="center"/>
    </xf>
    <xf numFmtId="0" fontId="10" fillId="0" borderId="46" xfId="0" applyFont="1" applyBorder="1">
      <alignment vertical="center"/>
    </xf>
    <xf numFmtId="38" fontId="13" fillId="5" borderId="48" xfId="2" applyFont="1" applyFill="1" applyBorder="1" applyAlignment="1">
      <alignment vertical="center"/>
    </xf>
    <xf numFmtId="38" fontId="13" fillId="5" borderId="39" xfId="2" applyFont="1" applyFill="1" applyBorder="1" applyAlignment="1">
      <alignment vertical="center"/>
    </xf>
    <xf numFmtId="38" fontId="9" fillId="4" borderId="42" xfId="2" applyFont="1" applyFill="1" applyBorder="1" applyAlignment="1" applyProtection="1">
      <alignment horizontal="right" vertical="center"/>
      <protection locked="0"/>
    </xf>
    <xf numFmtId="38" fontId="9" fillId="4" borderId="43" xfId="2" applyFont="1" applyFill="1" applyBorder="1" applyAlignment="1" applyProtection="1">
      <alignment horizontal="right" vertical="center"/>
      <protection locked="0"/>
    </xf>
    <xf numFmtId="38" fontId="9" fillId="4" borderId="41" xfId="2" applyFont="1" applyFill="1" applyBorder="1" applyAlignment="1" applyProtection="1">
      <alignment horizontal="right" vertical="center"/>
      <protection locked="0"/>
    </xf>
    <xf numFmtId="38" fontId="9" fillId="4" borderId="49" xfId="2" applyFont="1" applyFill="1" applyBorder="1" applyAlignment="1" applyProtection="1">
      <alignment horizontal="right" vertical="center"/>
      <protection locked="0"/>
    </xf>
    <xf numFmtId="38" fontId="9" fillId="4" borderId="48" xfId="2" applyFont="1" applyFill="1" applyBorder="1" applyAlignment="1" applyProtection="1">
      <alignment horizontal="right" vertical="center"/>
      <protection locked="0"/>
    </xf>
    <xf numFmtId="38" fontId="13" fillId="4" borderId="39" xfId="2" applyFont="1" applyFill="1" applyBorder="1" applyAlignment="1" applyProtection="1">
      <alignment vertical="center"/>
      <protection locked="0"/>
    </xf>
    <xf numFmtId="38" fontId="13" fillId="4" borderId="48" xfId="2" applyFont="1" applyFill="1" applyBorder="1" applyAlignment="1" applyProtection="1">
      <alignment vertical="center"/>
      <protection locked="0"/>
    </xf>
    <xf numFmtId="38" fontId="9" fillId="5" borderId="37" xfId="2" applyFont="1" applyFill="1" applyBorder="1" applyAlignment="1">
      <alignment horizontal="center" vertical="center"/>
    </xf>
    <xf numFmtId="38" fontId="9" fillId="5" borderId="38" xfId="2" applyFont="1" applyFill="1" applyBorder="1" applyAlignment="1">
      <alignment horizontal="center" vertical="center"/>
    </xf>
    <xf numFmtId="38" fontId="9" fillId="5" borderId="40" xfId="2" applyFont="1" applyFill="1" applyBorder="1" applyAlignment="1">
      <alignment horizontal="center" vertical="center"/>
    </xf>
    <xf numFmtId="0" fontId="9" fillId="3" borderId="37" xfId="0" applyFont="1" applyFill="1" applyBorder="1" applyAlignment="1">
      <alignment horizontal="center" vertical="center" wrapText="1"/>
    </xf>
    <xf numFmtId="0" fontId="9" fillId="3" borderId="36" xfId="0" applyFont="1" applyFill="1" applyBorder="1" applyAlignment="1">
      <alignment horizontal="center" vertical="center" wrapText="1"/>
    </xf>
    <xf numFmtId="0" fontId="9" fillId="3" borderId="37" xfId="0" applyFont="1" applyFill="1" applyBorder="1" applyAlignment="1">
      <alignment horizontal="center" vertical="center"/>
    </xf>
    <xf numFmtId="0" fontId="9" fillId="3" borderId="36" xfId="0" applyFont="1" applyFill="1" applyBorder="1" applyAlignment="1">
      <alignment horizontal="center" vertical="center"/>
    </xf>
    <xf numFmtId="38" fontId="9" fillId="5" borderId="43" xfId="2" applyFont="1" applyFill="1" applyBorder="1" applyAlignment="1">
      <alignment horizontal="right" vertical="center"/>
    </xf>
    <xf numFmtId="38" fontId="9" fillId="5" borderId="40" xfId="2" applyFont="1" applyFill="1" applyBorder="1" applyAlignment="1">
      <alignment horizontal="right" vertical="center"/>
    </xf>
    <xf numFmtId="38" fontId="10" fillId="0" borderId="59" xfId="2" applyFont="1" applyFill="1" applyBorder="1" applyAlignment="1">
      <alignment horizontal="right" vertical="center"/>
    </xf>
    <xf numFmtId="38" fontId="10" fillId="0" borderId="54" xfId="2" applyFont="1" applyFill="1" applyBorder="1" applyAlignment="1">
      <alignment horizontal="right" vertical="center"/>
    </xf>
    <xf numFmtId="38" fontId="10" fillId="0" borderId="55" xfId="2" applyFont="1" applyFill="1" applyBorder="1" applyAlignment="1">
      <alignment horizontal="right" vertical="center"/>
    </xf>
    <xf numFmtId="38" fontId="10" fillId="4" borderId="59" xfId="2" applyFont="1" applyFill="1" applyBorder="1" applyAlignment="1" applyProtection="1">
      <alignment horizontal="right" vertical="center"/>
      <protection locked="0"/>
    </xf>
    <xf numFmtId="38" fontId="10" fillId="4" borderId="54" xfId="2" applyFont="1" applyFill="1" applyBorder="1" applyAlignment="1" applyProtection="1">
      <alignment horizontal="right" vertical="center"/>
      <protection locked="0"/>
    </xf>
    <xf numFmtId="38" fontId="10" fillId="4" borderId="55" xfId="2" applyFont="1" applyFill="1" applyBorder="1" applyAlignment="1" applyProtection="1">
      <alignment horizontal="right" vertical="center"/>
      <protection locked="0"/>
    </xf>
    <xf numFmtId="38" fontId="9" fillId="4" borderId="43" xfId="2" applyFont="1" applyFill="1" applyBorder="1" applyAlignment="1" applyProtection="1">
      <alignment horizontal="right" vertical="center"/>
      <protection locked="0"/>
    </xf>
    <xf numFmtId="38" fontId="9" fillId="4" borderId="40" xfId="2" applyFont="1" applyFill="1" applyBorder="1" applyAlignment="1" applyProtection="1">
      <alignment horizontal="right" vertical="center"/>
      <protection locked="0"/>
    </xf>
    <xf numFmtId="38" fontId="9" fillId="0" borderId="43" xfId="2" applyFont="1" applyFill="1" applyBorder="1" applyAlignment="1">
      <alignment horizontal="right" vertical="center"/>
    </xf>
    <xf numFmtId="38" fontId="9" fillId="0" borderId="40" xfId="2" applyFont="1" applyFill="1" applyBorder="1" applyAlignment="1">
      <alignment horizontal="right" vertical="center"/>
    </xf>
    <xf numFmtId="38" fontId="9" fillId="3" borderId="43" xfId="2" applyFont="1" applyFill="1" applyBorder="1" applyAlignment="1">
      <alignment horizontal="right" vertical="center"/>
    </xf>
    <xf numFmtId="38" fontId="9" fillId="3" borderId="40" xfId="2" applyFont="1" applyFill="1" applyBorder="1" applyAlignment="1">
      <alignment horizontal="right" vertical="center"/>
    </xf>
    <xf numFmtId="38" fontId="10" fillId="0" borderId="15" xfId="2" applyFont="1" applyFill="1" applyBorder="1" applyAlignment="1">
      <alignment horizontal="right" vertical="center"/>
    </xf>
    <xf numFmtId="0" fontId="10" fillId="0" borderId="37" xfId="0" applyFont="1" applyBorder="1" applyAlignment="1">
      <alignment horizontal="center" vertical="center"/>
    </xf>
    <xf numFmtId="0" fontId="10" fillId="0" borderId="38" xfId="0" applyFont="1" applyBorder="1" applyAlignment="1">
      <alignment horizontal="center" vertical="center"/>
    </xf>
    <xf numFmtId="0" fontId="10" fillId="0" borderId="36" xfId="0" applyFont="1" applyBorder="1" applyAlignment="1">
      <alignment horizontal="center" vertical="center"/>
    </xf>
    <xf numFmtId="0" fontId="9" fillId="3" borderId="50" xfId="0" applyFont="1" applyFill="1" applyBorder="1" applyAlignment="1">
      <alignment horizontal="center" vertical="center"/>
    </xf>
    <xf numFmtId="0" fontId="9" fillId="3" borderId="61" xfId="0" applyFont="1" applyFill="1" applyBorder="1" applyAlignment="1">
      <alignment horizontal="center" vertical="center"/>
    </xf>
    <xf numFmtId="0" fontId="9" fillId="3" borderId="47" xfId="0" applyFont="1" applyFill="1" applyBorder="1" applyAlignment="1">
      <alignment horizontal="center" vertical="center"/>
    </xf>
    <xf numFmtId="38" fontId="17" fillId="0" borderId="12" xfId="2" applyFont="1" applyFill="1" applyBorder="1" applyAlignment="1">
      <alignment vertical="center"/>
    </xf>
    <xf numFmtId="38" fontId="17" fillId="0" borderId="4" xfId="2" applyFont="1" applyFill="1" applyBorder="1" applyAlignment="1">
      <alignment vertical="center"/>
    </xf>
    <xf numFmtId="38" fontId="17" fillId="0" borderId="2" xfId="2" applyFont="1" applyFill="1" applyBorder="1" applyAlignment="1">
      <alignment vertical="center"/>
    </xf>
    <xf numFmtId="38" fontId="10" fillId="0" borderId="12" xfId="2" applyFont="1" applyFill="1" applyBorder="1" applyAlignment="1">
      <alignment vertical="center"/>
    </xf>
    <xf numFmtId="38" fontId="10" fillId="0" borderId="4" xfId="2" applyFont="1" applyFill="1" applyBorder="1" applyAlignment="1">
      <alignment vertical="center"/>
    </xf>
    <xf numFmtId="38" fontId="10" fillId="0" borderId="2" xfId="2" applyFont="1" applyFill="1" applyBorder="1" applyAlignment="1">
      <alignment vertical="center"/>
    </xf>
    <xf numFmtId="38" fontId="10" fillId="0" borderId="59" xfId="2" applyFont="1" applyFill="1" applyBorder="1" applyAlignment="1">
      <alignment vertical="center"/>
    </xf>
    <xf numFmtId="38" fontId="10" fillId="0" borderId="54" xfId="2" applyFont="1" applyFill="1" applyBorder="1" applyAlignment="1">
      <alignment vertical="center"/>
    </xf>
    <xf numFmtId="38" fontId="10" fillId="0" borderId="55" xfId="2" applyFont="1" applyFill="1" applyBorder="1" applyAlignment="1">
      <alignment vertical="center"/>
    </xf>
    <xf numFmtId="38" fontId="9" fillId="5" borderId="37" xfId="2" applyFont="1" applyFill="1" applyBorder="1" applyAlignment="1">
      <alignment horizontal="right" vertical="center"/>
    </xf>
    <xf numFmtId="38" fontId="9" fillId="5" borderId="38" xfId="2" applyFont="1" applyFill="1" applyBorder="1" applyAlignment="1">
      <alignment horizontal="right" vertical="center"/>
    </xf>
    <xf numFmtId="38" fontId="9" fillId="4" borderId="37" xfId="2" applyFont="1" applyFill="1" applyBorder="1" applyAlignment="1" applyProtection="1">
      <alignment horizontal="right" vertical="center"/>
      <protection locked="0"/>
    </xf>
    <xf numFmtId="38" fontId="9" fillId="4" borderId="38" xfId="2" applyFont="1" applyFill="1" applyBorder="1" applyAlignment="1" applyProtection="1">
      <alignment horizontal="right" vertical="center"/>
      <protection locked="0"/>
    </xf>
    <xf numFmtId="38" fontId="9" fillId="0" borderId="37" xfId="2" applyFont="1" applyFill="1" applyBorder="1" applyAlignment="1">
      <alignment horizontal="right" vertical="center"/>
    </xf>
    <xf numFmtId="38" fontId="9" fillId="0" borderId="38" xfId="2" applyFont="1" applyFill="1" applyBorder="1" applyAlignment="1">
      <alignment horizontal="right" vertical="center"/>
    </xf>
    <xf numFmtId="38" fontId="9" fillId="3" borderId="37" xfId="2" applyFont="1" applyFill="1" applyBorder="1" applyAlignment="1">
      <alignment horizontal="right" vertical="center"/>
    </xf>
    <xf numFmtId="38" fontId="9" fillId="3" borderId="38" xfId="2" applyFont="1" applyFill="1" applyBorder="1" applyAlignment="1">
      <alignment horizontal="right" vertical="center"/>
    </xf>
    <xf numFmtId="38" fontId="10" fillId="0" borderId="3" xfId="2" applyFont="1" applyFill="1" applyBorder="1" applyAlignment="1">
      <alignment vertical="center"/>
    </xf>
    <xf numFmtId="38" fontId="17" fillId="0" borderId="3" xfId="2" applyFont="1" applyFill="1" applyBorder="1" applyAlignment="1">
      <alignment horizontal="center" vertical="center"/>
    </xf>
    <xf numFmtId="38" fontId="17" fillId="0" borderId="2" xfId="2" applyFont="1" applyFill="1" applyBorder="1" applyAlignment="1">
      <alignment horizontal="center" vertical="center"/>
    </xf>
    <xf numFmtId="38" fontId="10" fillId="0" borderId="15" xfId="2" applyFont="1" applyFill="1" applyBorder="1" applyAlignment="1">
      <alignment horizontal="center" vertical="center"/>
    </xf>
    <xf numFmtId="38" fontId="10" fillId="0" borderId="55" xfId="2" applyFont="1" applyFill="1" applyBorder="1" applyAlignment="1">
      <alignment horizontal="center" vertical="center"/>
    </xf>
    <xf numFmtId="38" fontId="17" fillId="0" borderId="12" xfId="2" applyFont="1" applyFill="1" applyBorder="1" applyAlignment="1">
      <alignment horizontal="center" vertical="center"/>
    </xf>
    <xf numFmtId="38" fontId="17" fillId="0" borderId="4" xfId="2" applyFont="1" applyFill="1" applyBorder="1" applyAlignment="1">
      <alignment horizontal="center" vertical="center"/>
    </xf>
    <xf numFmtId="38" fontId="10" fillId="0" borderId="59" xfId="2" applyFont="1" applyFill="1" applyBorder="1" applyAlignment="1">
      <alignment horizontal="center" vertical="center"/>
    </xf>
    <xf numFmtId="38" fontId="10" fillId="0" borderId="54" xfId="2" applyFont="1" applyFill="1" applyBorder="1" applyAlignment="1">
      <alignment horizontal="center" vertical="center"/>
    </xf>
    <xf numFmtId="0" fontId="15" fillId="3" borderId="0" xfId="0" applyFont="1" applyFill="1">
      <alignment vertical="center"/>
    </xf>
    <xf numFmtId="0" fontId="10" fillId="0" borderId="17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" vertical="center"/>
    </xf>
    <xf numFmtId="0" fontId="10" fillId="3" borderId="10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0" fillId="3" borderId="28" xfId="0" applyFont="1" applyFill="1" applyBorder="1" applyAlignment="1">
      <alignment horizontal="center" vertical="center"/>
    </xf>
    <xf numFmtId="0" fontId="10" fillId="3" borderId="29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3" borderId="3" xfId="0" applyFont="1" applyFill="1" applyBorder="1" applyAlignment="1">
      <alignment vertical="center" wrapText="1"/>
    </xf>
    <xf numFmtId="0" fontId="10" fillId="3" borderId="2" xfId="0" applyFont="1" applyFill="1" applyBorder="1" applyAlignment="1">
      <alignment vertical="center" wrapText="1"/>
    </xf>
    <xf numFmtId="0" fontId="10" fillId="3" borderId="14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center" wrapText="1"/>
    </xf>
    <xf numFmtId="0" fontId="10" fillId="3" borderId="19" xfId="0" applyFont="1" applyFill="1" applyBorder="1" applyAlignment="1">
      <alignment horizontal="left" vertical="center" wrapText="1"/>
    </xf>
    <xf numFmtId="0" fontId="10" fillId="3" borderId="20" xfId="0" applyFont="1" applyFill="1" applyBorder="1" applyAlignment="1">
      <alignment horizontal="left" vertical="center" wrapText="1"/>
    </xf>
    <xf numFmtId="0" fontId="10" fillId="3" borderId="25" xfId="0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 wrapText="1"/>
    </xf>
    <xf numFmtId="0" fontId="10" fillId="3" borderId="19" xfId="0" applyFont="1" applyFill="1" applyBorder="1" applyAlignment="1">
      <alignment vertical="center" wrapText="1"/>
    </xf>
    <xf numFmtId="0" fontId="10" fillId="3" borderId="20" xfId="0" applyFont="1" applyFill="1" applyBorder="1" applyAlignment="1">
      <alignment vertical="center" wrapText="1"/>
    </xf>
    <xf numFmtId="0" fontId="10" fillId="3" borderId="21" xfId="0" applyFont="1" applyFill="1" applyBorder="1" applyAlignment="1">
      <alignment horizontal="left" vertical="center"/>
    </xf>
    <xf numFmtId="0" fontId="10" fillId="3" borderId="22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center"/>
    </xf>
    <xf numFmtId="0" fontId="8" fillId="3" borderId="0" xfId="0" applyFont="1" applyFill="1">
      <alignment vertical="center"/>
    </xf>
    <xf numFmtId="0" fontId="9" fillId="3" borderId="7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28" xfId="0" applyFont="1" applyFill="1" applyBorder="1" applyAlignment="1">
      <alignment horizontal="center" vertical="center"/>
    </xf>
    <xf numFmtId="0" fontId="9" fillId="3" borderId="29" xfId="0" applyFont="1" applyFill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11" fillId="3" borderId="14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0" fontId="11" fillId="3" borderId="13" xfId="0" applyFont="1" applyFill="1" applyBorder="1" applyAlignment="1">
      <alignment horizontal="center" vertical="center"/>
    </xf>
    <xf numFmtId="0" fontId="12" fillId="3" borderId="12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horizontal="center" vertical="center" wrapText="1"/>
    </xf>
    <xf numFmtId="0" fontId="9" fillId="0" borderId="25" xfId="0" applyFont="1" applyBorder="1" applyAlignment="1">
      <alignment horizontal="left" vertical="center"/>
    </xf>
    <xf numFmtId="0" fontId="9" fillId="0" borderId="21" xfId="0" applyFont="1" applyBorder="1" applyAlignment="1">
      <alignment horizontal="left" vertical="center"/>
    </xf>
    <xf numFmtId="38" fontId="13" fillId="4" borderId="37" xfId="2" applyFont="1" applyFill="1" applyBorder="1" applyAlignment="1" applyProtection="1">
      <alignment vertical="center"/>
      <protection locked="0"/>
    </xf>
    <xf numFmtId="38" fontId="13" fillId="4" borderId="38" xfId="2" applyFont="1" applyFill="1" applyBorder="1" applyAlignment="1" applyProtection="1">
      <alignment vertical="center"/>
      <protection locked="0"/>
    </xf>
    <xf numFmtId="38" fontId="13" fillId="4" borderId="40" xfId="2" applyFont="1" applyFill="1" applyBorder="1" applyAlignment="1" applyProtection="1">
      <alignment vertical="center"/>
      <protection locked="0"/>
    </xf>
    <xf numFmtId="0" fontId="17" fillId="0" borderId="14" xfId="0" applyFont="1" applyBorder="1">
      <alignment vertical="center"/>
    </xf>
    <xf numFmtId="0" fontId="17" fillId="0" borderId="6" xfId="0" applyFont="1" applyBorder="1">
      <alignment vertical="center"/>
    </xf>
    <xf numFmtId="0" fontId="17" fillId="0" borderId="44" xfId="0" applyFont="1" applyBorder="1">
      <alignment vertical="center"/>
    </xf>
    <xf numFmtId="0" fontId="10" fillId="0" borderId="14" xfId="0" applyFont="1" applyBorder="1">
      <alignment vertical="center"/>
    </xf>
    <xf numFmtId="0" fontId="10" fillId="0" borderId="6" xfId="0" applyFont="1" applyBorder="1">
      <alignment vertical="center"/>
    </xf>
    <xf numFmtId="0" fontId="10" fillId="0" borderId="44" xfId="0" applyFont="1" applyBorder="1">
      <alignment vertical="center"/>
    </xf>
    <xf numFmtId="38" fontId="13" fillId="5" borderId="37" xfId="2" applyFont="1" applyFill="1" applyBorder="1" applyAlignment="1">
      <alignment vertical="center"/>
    </xf>
    <xf numFmtId="38" fontId="13" fillId="5" borderId="38" xfId="2" applyFont="1" applyFill="1" applyBorder="1" applyAlignment="1">
      <alignment vertical="center"/>
    </xf>
    <xf numFmtId="38" fontId="13" fillId="5" borderId="40" xfId="2" applyFont="1" applyFill="1" applyBorder="1" applyAlignment="1">
      <alignment vertical="center"/>
    </xf>
    <xf numFmtId="38" fontId="13" fillId="0" borderId="37" xfId="2" applyFont="1" applyFill="1" applyBorder="1" applyAlignment="1">
      <alignment vertical="center"/>
    </xf>
    <xf numFmtId="38" fontId="13" fillId="0" borderId="38" xfId="2" applyFont="1" applyFill="1" applyBorder="1" applyAlignment="1">
      <alignment vertical="center"/>
    </xf>
    <xf numFmtId="38" fontId="13" fillId="0" borderId="40" xfId="2" applyFont="1" applyFill="1" applyBorder="1" applyAlignment="1">
      <alignment vertical="center"/>
    </xf>
    <xf numFmtId="38" fontId="13" fillId="3" borderId="37" xfId="2" applyFont="1" applyFill="1" applyBorder="1" applyAlignment="1">
      <alignment vertical="center"/>
    </xf>
    <xf numFmtId="38" fontId="13" fillId="3" borderId="38" xfId="2" applyFont="1" applyFill="1" applyBorder="1" applyAlignment="1">
      <alignment vertical="center"/>
    </xf>
    <xf numFmtId="38" fontId="13" fillId="3" borderId="40" xfId="2" applyFont="1" applyFill="1" applyBorder="1" applyAlignment="1">
      <alignment vertical="center"/>
    </xf>
  </cellXfs>
  <cellStyles count="3">
    <cellStyle name="桁区切り" xfId="2" builtinId="6"/>
    <cellStyle name="標準" xfId="0" builtinId="0"/>
    <cellStyle name="標準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33</xdr:row>
      <xdr:rowOff>0</xdr:rowOff>
    </xdr:from>
    <xdr:to>
      <xdr:col>2</xdr:col>
      <xdr:colOff>685800</xdr:colOff>
      <xdr:row>33</xdr:row>
      <xdr:rowOff>0</xdr:rowOff>
    </xdr:to>
    <xdr:pic>
      <xdr:nvPicPr>
        <xdr:cNvPr id="20109" name="Picture 23" descr="s_6000_trans_150">
          <a:extLst>
            <a:ext uri="{FF2B5EF4-FFF2-40B4-BE49-F238E27FC236}">
              <a16:creationId xmlns:a16="http://schemas.microsoft.com/office/drawing/2014/main" id="{00000000-0008-0000-0100-00008D4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7900" y="15611475"/>
          <a:ext cx="685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685800</xdr:colOff>
      <xdr:row>17</xdr:row>
      <xdr:rowOff>0</xdr:rowOff>
    </xdr:to>
    <xdr:pic>
      <xdr:nvPicPr>
        <xdr:cNvPr id="20110" name="Picture 23" descr="s_6000_trans_150">
          <a:extLst>
            <a:ext uri="{FF2B5EF4-FFF2-40B4-BE49-F238E27FC236}">
              <a16:creationId xmlns:a16="http://schemas.microsoft.com/office/drawing/2014/main" id="{00000000-0008-0000-0100-00008E4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7900" y="2257425"/>
          <a:ext cx="685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685800</xdr:colOff>
      <xdr:row>17</xdr:row>
      <xdr:rowOff>0</xdr:rowOff>
    </xdr:to>
    <xdr:pic>
      <xdr:nvPicPr>
        <xdr:cNvPr id="20111" name="Picture 2" descr="6550bCT_trans_150">
          <a:extLst>
            <a:ext uri="{FF2B5EF4-FFF2-40B4-BE49-F238E27FC236}">
              <a16:creationId xmlns:a16="http://schemas.microsoft.com/office/drawing/2014/main" id="{00000000-0008-0000-0100-00008F4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7900" y="7905750"/>
          <a:ext cx="685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685800</xdr:colOff>
      <xdr:row>33</xdr:row>
      <xdr:rowOff>0</xdr:rowOff>
    </xdr:to>
    <xdr:pic>
      <xdr:nvPicPr>
        <xdr:cNvPr id="6" name="Picture 23" descr="s_6000_trans_150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7900" y="5305425"/>
          <a:ext cx="685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685800</xdr:colOff>
      <xdr:row>33</xdr:row>
      <xdr:rowOff>0</xdr:rowOff>
    </xdr:to>
    <xdr:pic>
      <xdr:nvPicPr>
        <xdr:cNvPr id="7" name="Picture 23" descr="s_6000_trans_150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7900" y="3133725"/>
          <a:ext cx="685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685800</xdr:colOff>
      <xdr:row>33</xdr:row>
      <xdr:rowOff>0</xdr:rowOff>
    </xdr:to>
    <xdr:pic>
      <xdr:nvPicPr>
        <xdr:cNvPr id="8" name="Picture 2" descr="6550bCT_trans_150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7900" y="3133725"/>
          <a:ext cx="685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685800</xdr:colOff>
      <xdr:row>33</xdr:row>
      <xdr:rowOff>0</xdr:rowOff>
    </xdr:to>
    <xdr:pic>
      <xdr:nvPicPr>
        <xdr:cNvPr id="9" name="Picture 23" descr="s_6000_trans_150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7900" y="5305425"/>
          <a:ext cx="685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685800</xdr:colOff>
      <xdr:row>33</xdr:row>
      <xdr:rowOff>0</xdr:rowOff>
    </xdr:to>
    <xdr:pic>
      <xdr:nvPicPr>
        <xdr:cNvPr id="10" name="Picture 23" descr="s_6000_trans_150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71700" y="17802225"/>
          <a:ext cx="685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685800</xdr:colOff>
      <xdr:row>33</xdr:row>
      <xdr:rowOff>0</xdr:rowOff>
    </xdr:to>
    <xdr:pic>
      <xdr:nvPicPr>
        <xdr:cNvPr id="11" name="Picture 23" descr="s_6000_trans_15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71700" y="17802225"/>
          <a:ext cx="685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685800</xdr:colOff>
      <xdr:row>33</xdr:row>
      <xdr:rowOff>0</xdr:rowOff>
    </xdr:to>
    <xdr:pic>
      <xdr:nvPicPr>
        <xdr:cNvPr id="12" name="Picture 2" descr="6550bCT_trans_150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71700" y="17802225"/>
          <a:ext cx="685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2</xdr:col>
      <xdr:colOff>685800</xdr:colOff>
      <xdr:row>2</xdr:row>
      <xdr:rowOff>0</xdr:rowOff>
    </xdr:to>
    <xdr:pic>
      <xdr:nvPicPr>
        <xdr:cNvPr id="2" name="Picture 23" descr="s_6000_trans_150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9300" y="15039975"/>
          <a:ext cx="685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685800</xdr:colOff>
      <xdr:row>2</xdr:row>
      <xdr:rowOff>0</xdr:rowOff>
    </xdr:to>
    <xdr:pic>
      <xdr:nvPicPr>
        <xdr:cNvPr id="3" name="Picture 23" descr="s_6000_trans_150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9300" y="8610600"/>
          <a:ext cx="685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685800</xdr:colOff>
      <xdr:row>2</xdr:row>
      <xdr:rowOff>0</xdr:rowOff>
    </xdr:to>
    <xdr:pic>
      <xdr:nvPicPr>
        <xdr:cNvPr id="4" name="Picture 2" descr="6550bCT_trans_150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9300" y="8610600"/>
          <a:ext cx="685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685800</xdr:colOff>
      <xdr:row>13</xdr:row>
      <xdr:rowOff>0</xdr:rowOff>
    </xdr:to>
    <xdr:pic>
      <xdr:nvPicPr>
        <xdr:cNvPr id="5" name="Picture 23" descr="s_6000_trans_150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9300" y="19964400"/>
          <a:ext cx="685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685800</xdr:colOff>
      <xdr:row>6</xdr:row>
      <xdr:rowOff>0</xdr:rowOff>
    </xdr:to>
    <xdr:pic>
      <xdr:nvPicPr>
        <xdr:cNvPr id="6" name="Picture 23" descr="s_6000_trans_150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9300" y="17430750"/>
          <a:ext cx="685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685800</xdr:colOff>
      <xdr:row>6</xdr:row>
      <xdr:rowOff>0</xdr:rowOff>
    </xdr:to>
    <xdr:pic>
      <xdr:nvPicPr>
        <xdr:cNvPr id="7" name="Picture 2" descr="6550bCT_trans_150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9300" y="17430750"/>
          <a:ext cx="685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685800</xdr:colOff>
      <xdr:row>13</xdr:row>
      <xdr:rowOff>0</xdr:rowOff>
    </xdr:to>
    <xdr:pic>
      <xdr:nvPicPr>
        <xdr:cNvPr id="8" name="Picture 23" descr="s_6000_trans_150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9300" y="19964400"/>
          <a:ext cx="685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5"/>
  <sheetViews>
    <sheetView view="pageBreakPreview" zoomScale="85" zoomScaleNormal="70" zoomScaleSheetLayoutView="85" workbookViewId="0">
      <selection activeCell="A12" sqref="A12"/>
    </sheetView>
  </sheetViews>
  <sheetFormatPr defaultColWidth="9" defaultRowHeight="13.5" x14ac:dyDescent="0.15"/>
  <cols>
    <col min="1" max="1" width="57.625" style="1" customWidth="1"/>
    <col min="2" max="2" width="51.375" style="1" customWidth="1"/>
    <col min="3" max="3" width="56.125" style="1" customWidth="1"/>
    <col min="4" max="16384" width="9" style="1"/>
  </cols>
  <sheetData>
    <row r="1" spans="1:3" ht="24.75" customHeight="1" x14ac:dyDescent="0.15">
      <c r="A1" s="181" t="s">
        <v>22</v>
      </c>
      <c r="B1" s="181"/>
      <c r="C1" s="181"/>
    </row>
    <row r="2" spans="1:3" ht="36.75" customHeight="1" x14ac:dyDescent="0.15">
      <c r="A2" s="180" t="s">
        <v>15</v>
      </c>
      <c r="B2" s="180"/>
      <c r="C2" s="180"/>
    </row>
    <row r="3" spans="1:3" ht="49.5" customHeight="1" x14ac:dyDescent="0.15">
      <c r="A3" s="180" t="s">
        <v>16</v>
      </c>
      <c r="B3" s="180"/>
      <c r="C3" s="180"/>
    </row>
    <row r="4" spans="1:3" ht="33" customHeight="1" x14ac:dyDescent="0.15">
      <c r="A4" s="180" t="s">
        <v>34</v>
      </c>
      <c r="B4" s="180"/>
      <c r="C4" s="180"/>
    </row>
    <row r="5" spans="1:3" ht="59.25" customHeight="1" x14ac:dyDescent="0.15">
      <c r="A5" s="180" t="s">
        <v>35</v>
      </c>
      <c r="B5" s="180"/>
      <c r="C5" s="180"/>
    </row>
    <row r="6" spans="1:3" ht="39" customHeight="1" x14ac:dyDescent="0.15">
      <c r="A6" s="180" t="s">
        <v>17</v>
      </c>
      <c r="B6" s="180"/>
      <c r="C6" s="180"/>
    </row>
    <row r="7" spans="1:3" ht="76.5" customHeight="1" x14ac:dyDescent="0.15">
      <c r="A7" s="180" t="s">
        <v>19</v>
      </c>
      <c r="B7" s="180"/>
      <c r="C7" s="180"/>
    </row>
    <row r="9" spans="1:3" x14ac:dyDescent="0.15">
      <c r="A9" s="1" t="s">
        <v>23</v>
      </c>
    </row>
    <row r="10" spans="1:3" ht="24.75" customHeight="1" x14ac:dyDescent="0.15">
      <c r="A10" s="4" t="s">
        <v>18</v>
      </c>
      <c r="B10" s="4" t="s">
        <v>21</v>
      </c>
      <c r="C10" s="4" t="s">
        <v>20</v>
      </c>
    </row>
    <row r="11" spans="1:3" ht="72.75" customHeight="1" x14ac:dyDescent="0.15">
      <c r="A11" s="3" t="s">
        <v>10</v>
      </c>
      <c r="B11" s="2" t="s">
        <v>32</v>
      </c>
      <c r="C11" s="2" t="s">
        <v>24</v>
      </c>
    </row>
    <row r="12" spans="1:3" ht="39.75" customHeight="1" x14ac:dyDescent="0.15">
      <c r="A12" s="3" t="s">
        <v>11</v>
      </c>
      <c r="B12" s="2" t="s">
        <v>29</v>
      </c>
      <c r="C12" s="2" t="s">
        <v>25</v>
      </c>
    </row>
    <row r="13" spans="1:3" ht="69.75" customHeight="1" x14ac:dyDescent="0.15">
      <c r="A13" s="3" t="s">
        <v>12</v>
      </c>
      <c r="B13" s="2" t="s">
        <v>33</v>
      </c>
      <c r="C13" s="2" t="s">
        <v>26</v>
      </c>
    </row>
    <row r="14" spans="1:3" ht="39.75" customHeight="1" x14ac:dyDescent="0.15">
      <c r="A14" s="3" t="s">
        <v>13</v>
      </c>
      <c r="B14" s="2" t="s">
        <v>30</v>
      </c>
      <c r="C14" s="2" t="s">
        <v>27</v>
      </c>
    </row>
    <row r="15" spans="1:3" ht="39.75" customHeight="1" x14ac:dyDescent="0.15">
      <c r="A15" s="3" t="s">
        <v>14</v>
      </c>
      <c r="B15" s="2" t="s">
        <v>31</v>
      </c>
      <c r="C15" s="2" t="s">
        <v>28</v>
      </c>
    </row>
  </sheetData>
  <mergeCells count="7">
    <mergeCell ref="A6:C6"/>
    <mergeCell ref="A7:C7"/>
    <mergeCell ref="A1:C1"/>
    <mergeCell ref="A2:C2"/>
    <mergeCell ref="A3:C3"/>
    <mergeCell ref="A4:C4"/>
    <mergeCell ref="A5:C5"/>
  </mergeCells>
  <phoneticPr fontId="2"/>
  <pageMargins left="0.7" right="0.7" top="0.75" bottom="0.75" header="0.3" footer="0.3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4"/>
  <sheetViews>
    <sheetView showGridLines="0" tabSelected="1" view="pageBreakPreview" zoomScale="75" zoomScaleNormal="75" zoomScaleSheetLayoutView="75" workbookViewId="0">
      <pane xSplit="4" topLeftCell="F1" activePane="topRight" state="frozen"/>
      <selection pane="topRight" activeCell="L6" sqref="L6:L11"/>
    </sheetView>
  </sheetViews>
  <sheetFormatPr defaultColWidth="9" defaultRowHeight="14.25" x14ac:dyDescent="0.15"/>
  <cols>
    <col min="1" max="1" width="7.25" style="20" customWidth="1"/>
    <col min="2" max="2" width="21.25" style="20" customWidth="1"/>
    <col min="3" max="3" width="28.75" style="20" bestFit="1" customWidth="1"/>
    <col min="4" max="4" width="70" style="20" customWidth="1"/>
    <col min="5" max="5" width="15.875" style="33" customWidth="1"/>
    <col min="6" max="10" width="15.875" style="20" customWidth="1"/>
    <col min="11" max="11" width="20" style="20" customWidth="1"/>
    <col min="12" max="13" width="18.25" style="5" bestFit="1" customWidth="1"/>
    <col min="14" max="14" width="21.75" style="5" customWidth="1"/>
    <col min="15" max="16" width="18.25" style="5" bestFit="1" customWidth="1"/>
    <col min="17" max="17" width="21.75" style="5" customWidth="1"/>
    <col min="18" max="16384" width="9" style="20"/>
  </cols>
  <sheetData>
    <row r="1" spans="1:17" ht="42" customHeight="1" x14ac:dyDescent="0.15">
      <c r="A1" s="152" t="s">
        <v>74</v>
      </c>
      <c r="B1" s="152"/>
      <c r="C1" s="152"/>
      <c r="D1" s="152"/>
      <c r="E1" s="32"/>
      <c r="F1" s="19"/>
      <c r="G1" s="19"/>
      <c r="H1" s="19"/>
      <c r="I1" s="19"/>
      <c r="J1" s="19"/>
      <c r="K1" s="19"/>
    </row>
    <row r="2" spans="1:17" ht="30" customHeight="1" thickBot="1" x14ac:dyDescent="0.2">
      <c r="A2" s="21"/>
      <c r="B2" s="21"/>
      <c r="C2" s="21"/>
      <c r="D2" s="21"/>
    </row>
    <row r="3" spans="1:17" ht="30" customHeight="1" thickBot="1" x14ac:dyDescent="0.2">
      <c r="A3" s="155" t="s">
        <v>0</v>
      </c>
      <c r="B3" s="156"/>
      <c r="C3" s="153" t="s">
        <v>1</v>
      </c>
      <c r="D3" s="154"/>
      <c r="E3" s="40" t="s">
        <v>80</v>
      </c>
      <c r="F3" s="41" t="s">
        <v>82</v>
      </c>
      <c r="G3" s="41" t="s">
        <v>104</v>
      </c>
      <c r="H3" s="41" t="s">
        <v>89</v>
      </c>
      <c r="I3" s="41" t="s">
        <v>85</v>
      </c>
      <c r="J3" s="42" t="s">
        <v>78</v>
      </c>
      <c r="K3" s="120" t="s">
        <v>98</v>
      </c>
      <c r="L3" s="123" t="s">
        <v>93</v>
      </c>
      <c r="M3" s="124"/>
      <c r="N3" s="125"/>
      <c r="O3" s="124" t="s">
        <v>94</v>
      </c>
      <c r="P3" s="124"/>
      <c r="Q3" s="125"/>
    </row>
    <row r="4" spans="1:17" ht="30" customHeight="1" x14ac:dyDescent="0.15">
      <c r="A4" s="157"/>
      <c r="B4" s="158"/>
      <c r="C4" s="161" t="s">
        <v>9</v>
      </c>
      <c r="D4" s="161" t="s">
        <v>8</v>
      </c>
      <c r="E4" s="34" t="s">
        <v>81</v>
      </c>
      <c r="F4" s="22" t="s">
        <v>83</v>
      </c>
      <c r="G4" s="22" t="s">
        <v>83</v>
      </c>
      <c r="H4" s="22" t="s">
        <v>83</v>
      </c>
      <c r="I4" s="22" t="s">
        <v>83</v>
      </c>
      <c r="J4" s="43" t="s">
        <v>66</v>
      </c>
      <c r="K4" s="121"/>
      <c r="L4" s="101" t="s">
        <v>69</v>
      </c>
      <c r="M4" s="101" t="s">
        <v>96</v>
      </c>
      <c r="N4" s="103" t="s">
        <v>97</v>
      </c>
      <c r="O4" s="101" t="s">
        <v>69</v>
      </c>
      <c r="P4" s="101" t="s">
        <v>96</v>
      </c>
      <c r="Q4" s="103" t="s">
        <v>97</v>
      </c>
    </row>
    <row r="5" spans="1:17" ht="30" customHeight="1" thickBot="1" x14ac:dyDescent="0.2">
      <c r="A5" s="159"/>
      <c r="B5" s="160"/>
      <c r="C5" s="162"/>
      <c r="D5" s="162"/>
      <c r="E5" s="44" t="s">
        <v>84</v>
      </c>
      <c r="F5" s="44" t="s">
        <v>84</v>
      </c>
      <c r="G5" s="44" t="s">
        <v>99</v>
      </c>
      <c r="H5" s="44" t="s">
        <v>99</v>
      </c>
      <c r="I5" s="44" t="s">
        <v>86</v>
      </c>
      <c r="J5" s="45" t="s">
        <v>79</v>
      </c>
      <c r="K5" s="122"/>
      <c r="L5" s="102"/>
      <c r="M5" s="102"/>
      <c r="N5" s="104"/>
      <c r="O5" s="102"/>
      <c r="P5" s="102"/>
      <c r="Q5" s="104"/>
    </row>
    <row r="6" spans="1:17" ht="30" customHeight="1" x14ac:dyDescent="0.15">
      <c r="A6" s="165">
        <v>1</v>
      </c>
      <c r="B6" s="168" t="s">
        <v>67</v>
      </c>
      <c r="C6" s="37" t="s">
        <v>2</v>
      </c>
      <c r="D6" s="37" t="s">
        <v>62</v>
      </c>
      <c r="E6" s="148"/>
      <c r="F6" s="148"/>
      <c r="G6" s="148"/>
      <c r="H6" s="148"/>
      <c r="I6" s="129">
        <v>15</v>
      </c>
      <c r="J6" s="150"/>
      <c r="K6" s="107">
        <f>SUM(E6:J11)</f>
        <v>15</v>
      </c>
      <c r="L6" s="137"/>
      <c r="M6" s="139">
        <f>K6*L6</f>
        <v>0</v>
      </c>
      <c r="N6" s="141">
        <f>M6*1.1</f>
        <v>0</v>
      </c>
      <c r="O6" s="135"/>
      <c r="P6" s="135"/>
      <c r="Q6" s="135"/>
    </row>
    <row r="7" spans="1:17" ht="30" customHeight="1" x14ac:dyDescent="0.15">
      <c r="A7" s="166"/>
      <c r="B7" s="169"/>
      <c r="C7" s="12" t="s">
        <v>3</v>
      </c>
      <c r="D7" s="13" t="s">
        <v>76</v>
      </c>
      <c r="E7" s="149"/>
      <c r="F7" s="149"/>
      <c r="G7" s="149"/>
      <c r="H7" s="149"/>
      <c r="I7" s="130"/>
      <c r="J7" s="151"/>
      <c r="K7" s="108"/>
      <c r="L7" s="138"/>
      <c r="M7" s="140"/>
      <c r="N7" s="142"/>
      <c r="O7" s="136"/>
      <c r="P7" s="136"/>
      <c r="Q7" s="136"/>
    </row>
    <row r="8" spans="1:17" ht="30" customHeight="1" x14ac:dyDescent="0.15">
      <c r="A8" s="166"/>
      <c r="B8" s="169"/>
      <c r="C8" s="12" t="s">
        <v>4</v>
      </c>
      <c r="D8" s="13" t="s">
        <v>68</v>
      </c>
      <c r="E8" s="149"/>
      <c r="F8" s="149"/>
      <c r="G8" s="149"/>
      <c r="H8" s="149"/>
      <c r="I8" s="130"/>
      <c r="J8" s="151"/>
      <c r="K8" s="108"/>
      <c r="L8" s="138"/>
      <c r="M8" s="140"/>
      <c r="N8" s="142"/>
      <c r="O8" s="136"/>
      <c r="P8" s="136"/>
      <c r="Q8" s="136"/>
    </row>
    <row r="9" spans="1:17" ht="30" customHeight="1" x14ac:dyDescent="0.15">
      <c r="A9" s="166"/>
      <c r="B9" s="169"/>
      <c r="C9" s="12" t="s">
        <v>37</v>
      </c>
      <c r="D9" s="13" t="s">
        <v>55</v>
      </c>
      <c r="E9" s="149"/>
      <c r="F9" s="149"/>
      <c r="G9" s="149"/>
      <c r="H9" s="149"/>
      <c r="I9" s="130"/>
      <c r="J9" s="151"/>
      <c r="K9" s="108"/>
      <c r="L9" s="138"/>
      <c r="M9" s="140"/>
      <c r="N9" s="142"/>
      <c r="O9" s="136"/>
      <c r="P9" s="136"/>
      <c r="Q9" s="136"/>
    </row>
    <row r="10" spans="1:17" ht="30" customHeight="1" x14ac:dyDescent="0.15">
      <c r="A10" s="166"/>
      <c r="B10" s="169"/>
      <c r="C10" s="12" t="s">
        <v>52</v>
      </c>
      <c r="D10" s="13" t="s">
        <v>53</v>
      </c>
      <c r="E10" s="149"/>
      <c r="F10" s="149"/>
      <c r="G10" s="149"/>
      <c r="H10" s="149"/>
      <c r="I10" s="130"/>
      <c r="J10" s="151"/>
      <c r="K10" s="108"/>
      <c r="L10" s="138"/>
      <c r="M10" s="140"/>
      <c r="N10" s="142"/>
      <c r="O10" s="136"/>
      <c r="P10" s="136"/>
      <c r="Q10" s="136"/>
    </row>
    <row r="11" spans="1:17" ht="30" customHeight="1" x14ac:dyDescent="0.15">
      <c r="A11" s="166"/>
      <c r="B11" s="169"/>
      <c r="C11" s="14" t="s">
        <v>6</v>
      </c>
      <c r="D11" s="15" t="s">
        <v>54</v>
      </c>
      <c r="E11" s="145"/>
      <c r="F11" s="145"/>
      <c r="G11" s="145"/>
      <c r="H11" s="145"/>
      <c r="I11" s="131"/>
      <c r="J11" s="147"/>
      <c r="K11" s="109"/>
      <c r="L11" s="114"/>
      <c r="M11" s="116"/>
      <c r="N11" s="118"/>
      <c r="O11" s="106"/>
      <c r="P11" s="106"/>
      <c r="Q11" s="106"/>
    </row>
    <row r="12" spans="1:17" ht="30" customHeight="1" x14ac:dyDescent="0.15">
      <c r="A12" s="166"/>
      <c r="B12" s="169"/>
      <c r="C12" s="38" t="s">
        <v>91</v>
      </c>
      <c r="D12" s="7" t="s">
        <v>70</v>
      </c>
      <c r="E12" s="46"/>
      <c r="F12" s="47"/>
      <c r="G12" s="47"/>
      <c r="H12" s="47"/>
      <c r="I12" s="47">
        <v>15</v>
      </c>
      <c r="J12" s="48"/>
      <c r="K12" s="48">
        <f>SUM(E12:J12)</f>
        <v>15</v>
      </c>
      <c r="L12" s="91"/>
      <c r="M12" s="26">
        <f>K12*L12</f>
        <v>0</v>
      </c>
      <c r="N12" s="58">
        <f>M12*1.1</f>
        <v>0</v>
      </c>
      <c r="O12" s="63"/>
      <c r="P12" s="63"/>
      <c r="Q12" s="64"/>
    </row>
    <row r="13" spans="1:17" ht="30" customHeight="1" x14ac:dyDescent="0.15">
      <c r="A13" s="166"/>
      <c r="B13" s="169"/>
      <c r="C13" s="163" t="s">
        <v>92</v>
      </c>
      <c r="D13" s="39" t="s">
        <v>58</v>
      </c>
      <c r="E13" s="144"/>
      <c r="F13" s="144"/>
      <c r="G13" s="144"/>
      <c r="H13" s="144"/>
      <c r="I13" s="143">
        <v>15</v>
      </c>
      <c r="J13" s="146"/>
      <c r="K13" s="119">
        <f>SUM(E13:J14)</f>
        <v>15</v>
      </c>
      <c r="L13" s="113"/>
      <c r="M13" s="115">
        <f>K13*L13</f>
        <v>0</v>
      </c>
      <c r="N13" s="117">
        <f>M13*1.1</f>
        <v>0</v>
      </c>
      <c r="O13" s="105"/>
      <c r="P13" s="105"/>
      <c r="Q13" s="105"/>
    </row>
    <row r="14" spans="1:17" ht="65.25" customHeight="1" x14ac:dyDescent="0.15">
      <c r="A14" s="166"/>
      <c r="B14" s="169"/>
      <c r="C14" s="164"/>
      <c r="D14" s="14" t="s">
        <v>75</v>
      </c>
      <c r="E14" s="145"/>
      <c r="F14" s="145"/>
      <c r="G14" s="145"/>
      <c r="H14" s="145"/>
      <c r="I14" s="131"/>
      <c r="J14" s="147"/>
      <c r="K14" s="109"/>
      <c r="L14" s="114"/>
      <c r="M14" s="116"/>
      <c r="N14" s="118"/>
      <c r="O14" s="106"/>
      <c r="P14" s="106"/>
      <c r="Q14" s="106"/>
    </row>
    <row r="15" spans="1:17" ht="30" customHeight="1" x14ac:dyDescent="0.15">
      <c r="A15" s="166"/>
      <c r="B15" s="169"/>
      <c r="C15" s="176" t="s">
        <v>56</v>
      </c>
      <c r="D15" s="177"/>
      <c r="E15" s="49"/>
      <c r="F15" s="50"/>
      <c r="G15" s="50"/>
      <c r="H15" s="50"/>
      <c r="I15" s="50">
        <v>15</v>
      </c>
      <c r="J15" s="51"/>
      <c r="K15" s="51">
        <f>SUM(E15:J15)</f>
        <v>15</v>
      </c>
      <c r="L15" s="93"/>
      <c r="M15" s="27">
        <f>K15*L15</f>
        <v>0</v>
      </c>
      <c r="N15" s="60">
        <f>M15*1.1</f>
        <v>0</v>
      </c>
      <c r="O15" s="66"/>
      <c r="P15" s="66"/>
      <c r="Q15" s="67"/>
    </row>
    <row r="16" spans="1:17" ht="30" customHeight="1" x14ac:dyDescent="0.15">
      <c r="A16" s="166"/>
      <c r="B16" s="169"/>
      <c r="C16" s="172" t="s">
        <v>46</v>
      </c>
      <c r="D16" s="173"/>
      <c r="E16" s="49"/>
      <c r="F16" s="50"/>
      <c r="G16" s="50"/>
      <c r="H16" s="50"/>
      <c r="I16" s="50">
        <v>2</v>
      </c>
      <c r="J16" s="51"/>
      <c r="K16" s="51">
        <f>SUM(E16:J16)</f>
        <v>2</v>
      </c>
      <c r="L16" s="93"/>
      <c r="M16" s="27">
        <f>K16*L16</f>
        <v>0</v>
      </c>
      <c r="N16" s="60">
        <f>M16*1.1</f>
        <v>0</v>
      </c>
      <c r="O16" s="66"/>
      <c r="P16" s="66"/>
      <c r="Q16" s="67"/>
    </row>
    <row r="17" spans="1:17" ht="30" customHeight="1" thickBot="1" x14ac:dyDescent="0.2">
      <c r="A17" s="167"/>
      <c r="B17" s="170"/>
      <c r="C17" s="178" t="s">
        <v>90</v>
      </c>
      <c r="D17" s="179"/>
      <c r="E17" s="52"/>
      <c r="F17" s="53"/>
      <c r="G17" s="53"/>
      <c r="H17" s="53"/>
      <c r="I17" s="53">
        <v>15</v>
      </c>
      <c r="J17" s="54"/>
      <c r="K17" s="54">
        <f>SUM(E17:J17)</f>
        <v>15</v>
      </c>
      <c r="L17" s="65"/>
      <c r="M17" s="65"/>
      <c r="N17" s="65"/>
      <c r="O17" s="92"/>
      <c r="P17" s="28">
        <f>K17*O17</f>
        <v>0</v>
      </c>
      <c r="Q17" s="59">
        <f>P17*1.1</f>
        <v>0</v>
      </c>
    </row>
    <row r="18" spans="1:17" ht="30" customHeight="1" x14ac:dyDescent="0.15">
      <c r="A18" s="166">
        <v>2</v>
      </c>
      <c r="B18" s="169" t="s">
        <v>73</v>
      </c>
      <c r="C18" s="16" t="s">
        <v>2</v>
      </c>
      <c r="D18" s="16" t="s">
        <v>62</v>
      </c>
      <c r="E18" s="126">
        <v>5</v>
      </c>
      <c r="F18" s="129">
        <v>49</v>
      </c>
      <c r="G18" s="129">
        <v>20</v>
      </c>
      <c r="H18" s="129">
        <v>86</v>
      </c>
      <c r="I18" s="129">
        <v>53</v>
      </c>
      <c r="J18" s="132">
        <v>14</v>
      </c>
      <c r="K18" s="107">
        <f>SUM(E18:J27)</f>
        <v>227</v>
      </c>
      <c r="L18" s="110"/>
      <c r="M18" s="107">
        <f>K18*L18</f>
        <v>0</v>
      </c>
      <c r="N18" s="107">
        <f>M18*1.1</f>
        <v>0</v>
      </c>
      <c r="O18" s="98"/>
      <c r="P18" s="98"/>
      <c r="Q18" s="98"/>
    </row>
    <row r="19" spans="1:17" ht="30" customHeight="1" x14ac:dyDescent="0.15">
      <c r="A19" s="166"/>
      <c r="B19" s="169"/>
      <c r="C19" s="11" t="s">
        <v>3</v>
      </c>
      <c r="D19" s="13" t="s">
        <v>76</v>
      </c>
      <c r="E19" s="127"/>
      <c r="F19" s="130"/>
      <c r="G19" s="130"/>
      <c r="H19" s="130"/>
      <c r="I19" s="130"/>
      <c r="J19" s="133"/>
      <c r="K19" s="108"/>
      <c r="L19" s="111"/>
      <c r="M19" s="108"/>
      <c r="N19" s="108"/>
      <c r="O19" s="99"/>
      <c r="P19" s="99"/>
      <c r="Q19" s="99"/>
    </row>
    <row r="20" spans="1:17" ht="30" customHeight="1" x14ac:dyDescent="0.15">
      <c r="A20" s="166"/>
      <c r="B20" s="169"/>
      <c r="C20" s="12" t="s">
        <v>4</v>
      </c>
      <c r="D20" s="12" t="s">
        <v>68</v>
      </c>
      <c r="E20" s="127"/>
      <c r="F20" s="130"/>
      <c r="G20" s="130"/>
      <c r="H20" s="130"/>
      <c r="I20" s="130"/>
      <c r="J20" s="133"/>
      <c r="K20" s="108"/>
      <c r="L20" s="111"/>
      <c r="M20" s="108"/>
      <c r="N20" s="108"/>
      <c r="O20" s="99"/>
      <c r="P20" s="99"/>
      <c r="Q20" s="99"/>
    </row>
    <row r="21" spans="1:17" ht="30" customHeight="1" x14ac:dyDescent="0.15">
      <c r="A21" s="166"/>
      <c r="B21" s="169"/>
      <c r="C21" s="12" t="s">
        <v>37</v>
      </c>
      <c r="D21" s="12" t="s">
        <v>55</v>
      </c>
      <c r="E21" s="127"/>
      <c r="F21" s="130"/>
      <c r="G21" s="130"/>
      <c r="H21" s="130"/>
      <c r="I21" s="130"/>
      <c r="J21" s="133"/>
      <c r="K21" s="108"/>
      <c r="L21" s="111"/>
      <c r="M21" s="108"/>
      <c r="N21" s="108"/>
      <c r="O21" s="99"/>
      <c r="P21" s="99"/>
      <c r="Q21" s="99"/>
    </row>
    <row r="22" spans="1:17" ht="30" customHeight="1" x14ac:dyDescent="0.15">
      <c r="A22" s="166"/>
      <c r="B22" s="169"/>
      <c r="C22" s="12" t="s">
        <v>5</v>
      </c>
      <c r="D22" s="12" t="s">
        <v>47</v>
      </c>
      <c r="E22" s="127"/>
      <c r="F22" s="130"/>
      <c r="G22" s="130"/>
      <c r="H22" s="130"/>
      <c r="I22" s="130"/>
      <c r="J22" s="133"/>
      <c r="K22" s="108"/>
      <c r="L22" s="111"/>
      <c r="M22" s="108"/>
      <c r="N22" s="108"/>
      <c r="O22" s="99"/>
      <c r="P22" s="99"/>
      <c r="Q22" s="99"/>
    </row>
    <row r="23" spans="1:17" ht="30" customHeight="1" x14ac:dyDescent="0.15">
      <c r="A23" s="166"/>
      <c r="B23" s="169"/>
      <c r="C23" s="12" t="s">
        <v>36</v>
      </c>
      <c r="D23" s="12" t="s">
        <v>51</v>
      </c>
      <c r="E23" s="127"/>
      <c r="F23" s="130"/>
      <c r="G23" s="130"/>
      <c r="H23" s="130"/>
      <c r="I23" s="130"/>
      <c r="J23" s="133"/>
      <c r="K23" s="108"/>
      <c r="L23" s="111"/>
      <c r="M23" s="108"/>
      <c r="N23" s="108"/>
      <c r="O23" s="99"/>
      <c r="P23" s="99"/>
      <c r="Q23" s="99"/>
    </row>
    <row r="24" spans="1:17" ht="30" customHeight="1" x14ac:dyDescent="0.15">
      <c r="A24" s="166"/>
      <c r="B24" s="169"/>
      <c r="C24" s="12" t="s">
        <v>7</v>
      </c>
      <c r="D24" s="12" t="s">
        <v>50</v>
      </c>
      <c r="E24" s="127"/>
      <c r="F24" s="130"/>
      <c r="G24" s="130"/>
      <c r="H24" s="130"/>
      <c r="I24" s="130"/>
      <c r="J24" s="133"/>
      <c r="K24" s="108"/>
      <c r="L24" s="111"/>
      <c r="M24" s="108"/>
      <c r="N24" s="108"/>
      <c r="O24" s="99"/>
      <c r="P24" s="99"/>
      <c r="Q24" s="99"/>
    </row>
    <row r="25" spans="1:17" ht="30" customHeight="1" x14ac:dyDescent="0.15">
      <c r="A25" s="166"/>
      <c r="B25" s="169"/>
      <c r="C25" s="12" t="s">
        <v>48</v>
      </c>
      <c r="D25" s="12" t="s">
        <v>49</v>
      </c>
      <c r="E25" s="127"/>
      <c r="F25" s="130"/>
      <c r="G25" s="130"/>
      <c r="H25" s="130"/>
      <c r="I25" s="130"/>
      <c r="J25" s="133"/>
      <c r="K25" s="108"/>
      <c r="L25" s="111"/>
      <c r="M25" s="108"/>
      <c r="N25" s="108"/>
      <c r="O25" s="99"/>
      <c r="P25" s="99"/>
      <c r="Q25" s="99"/>
    </row>
    <row r="26" spans="1:17" ht="30" customHeight="1" x14ac:dyDescent="0.15">
      <c r="A26" s="166"/>
      <c r="B26" s="169"/>
      <c r="C26" s="25" t="s">
        <v>63</v>
      </c>
      <c r="D26" s="25" t="s">
        <v>105</v>
      </c>
      <c r="E26" s="127"/>
      <c r="F26" s="130"/>
      <c r="G26" s="130"/>
      <c r="H26" s="130"/>
      <c r="I26" s="130"/>
      <c r="J26" s="133"/>
      <c r="K26" s="108"/>
      <c r="L26" s="111"/>
      <c r="M26" s="108"/>
      <c r="N26" s="108"/>
      <c r="O26" s="99"/>
      <c r="P26" s="99"/>
      <c r="Q26" s="99"/>
    </row>
    <row r="27" spans="1:17" ht="30" customHeight="1" x14ac:dyDescent="0.15">
      <c r="A27" s="166"/>
      <c r="B27" s="169"/>
      <c r="C27" s="14" t="s">
        <v>71</v>
      </c>
      <c r="D27" s="14" t="s">
        <v>72</v>
      </c>
      <c r="E27" s="128"/>
      <c r="F27" s="131"/>
      <c r="G27" s="131"/>
      <c r="H27" s="131"/>
      <c r="I27" s="131"/>
      <c r="J27" s="134"/>
      <c r="K27" s="109"/>
      <c r="L27" s="112"/>
      <c r="M27" s="109"/>
      <c r="N27" s="109"/>
      <c r="O27" s="100"/>
      <c r="P27" s="100"/>
      <c r="Q27" s="100"/>
    </row>
    <row r="28" spans="1:17" ht="30" customHeight="1" x14ac:dyDescent="0.15">
      <c r="A28" s="166"/>
      <c r="B28" s="169"/>
      <c r="C28" s="163" t="s">
        <v>91</v>
      </c>
      <c r="D28" s="39" t="s">
        <v>100</v>
      </c>
      <c r="E28" s="77"/>
      <c r="F28" s="78"/>
      <c r="G28" s="78">
        <v>20</v>
      </c>
      <c r="H28" s="78">
        <v>60</v>
      </c>
      <c r="I28" s="78"/>
      <c r="J28" s="79"/>
      <c r="K28" s="80">
        <f t="shared" ref="K28:K33" si="0">SUM(E28:J28)</f>
        <v>80</v>
      </c>
      <c r="L28" s="94"/>
      <c r="M28" s="29">
        <f>K28*L28</f>
        <v>0</v>
      </c>
      <c r="N28" s="58">
        <f>M28*1.1</f>
        <v>0</v>
      </c>
      <c r="O28" s="62"/>
      <c r="P28" s="62"/>
      <c r="Q28" s="62"/>
    </row>
    <row r="29" spans="1:17" ht="30" customHeight="1" x14ac:dyDescent="0.15">
      <c r="A29" s="166"/>
      <c r="B29" s="169"/>
      <c r="C29" s="164"/>
      <c r="D29" s="81" t="s">
        <v>70</v>
      </c>
      <c r="E29" s="77"/>
      <c r="F29" s="78">
        <v>49</v>
      </c>
      <c r="G29" s="78"/>
      <c r="H29" s="78">
        <v>26</v>
      </c>
      <c r="I29" s="78">
        <v>53</v>
      </c>
      <c r="J29" s="79">
        <v>14</v>
      </c>
      <c r="K29" s="48">
        <f t="shared" si="0"/>
        <v>142</v>
      </c>
      <c r="L29" s="91"/>
      <c r="M29" s="26">
        <f>K29*L29</f>
        <v>0</v>
      </c>
      <c r="N29" s="61">
        <f>M29*1.1</f>
        <v>0</v>
      </c>
      <c r="O29" s="62"/>
      <c r="P29" s="62"/>
      <c r="Q29" s="62"/>
    </row>
    <row r="30" spans="1:17" ht="30" customHeight="1" x14ac:dyDescent="0.15">
      <c r="A30" s="166"/>
      <c r="B30" s="169"/>
      <c r="C30" s="171" t="s">
        <v>57</v>
      </c>
      <c r="D30" s="171"/>
      <c r="E30" s="55"/>
      <c r="F30" s="56"/>
      <c r="G30" s="56"/>
      <c r="H30" s="56"/>
      <c r="I30" s="56">
        <v>53</v>
      </c>
      <c r="J30" s="57"/>
      <c r="K30" s="51">
        <f t="shared" si="0"/>
        <v>53</v>
      </c>
      <c r="L30" s="93"/>
      <c r="M30" s="27">
        <f>K30*L30</f>
        <v>0</v>
      </c>
      <c r="N30" s="61">
        <f t="shared" ref="N30:N31" si="1">M30*1.1</f>
        <v>0</v>
      </c>
      <c r="O30" s="66"/>
      <c r="P30" s="66"/>
      <c r="Q30" s="67"/>
    </row>
    <row r="31" spans="1:17" ht="30" customHeight="1" x14ac:dyDescent="0.15">
      <c r="A31" s="166"/>
      <c r="B31" s="169"/>
      <c r="C31" s="172" t="s">
        <v>46</v>
      </c>
      <c r="D31" s="173"/>
      <c r="E31" s="55">
        <v>2</v>
      </c>
      <c r="F31" s="56">
        <v>2</v>
      </c>
      <c r="G31" s="56">
        <v>1</v>
      </c>
      <c r="H31" s="56">
        <v>5</v>
      </c>
      <c r="I31" s="56">
        <v>2</v>
      </c>
      <c r="J31" s="57"/>
      <c r="K31" s="51">
        <f t="shared" si="0"/>
        <v>12</v>
      </c>
      <c r="L31" s="93"/>
      <c r="M31" s="27">
        <f>K31*L31</f>
        <v>0</v>
      </c>
      <c r="N31" s="61">
        <f t="shared" si="1"/>
        <v>0</v>
      </c>
      <c r="O31" s="66"/>
      <c r="P31" s="66"/>
      <c r="Q31" s="67"/>
    </row>
    <row r="32" spans="1:17" ht="30" customHeight="1" x14ac:dyDescent="0.15">
      <c r="A32" s="166"/>
      <c r="B32" s="169"/>
      <c r="C32" s="175" t="s">
        <v>102</v>
      </c>
      <c r="D32" s="175"/>
      <c r="E32" s="55">
        <v>5</v>
      </c>
      <c r="F32" s="56">
        <v>49</v>
      </c>
      <c r="G32" s="56">
        <v>20</v>
      </c>
      <c r="H32" s="56">
        <v>86</v>
      </c>
      <c r="I32" s="56"/>
      <c r="J32" s="57"/>
      <c r="K32" s="51">
        <f t="shared" si="0"/>
        <v>160</v>
      </c>
      <c r="L32" s="66"/>
      <c r="M32" s="66"/>
      <c r="N32" s="67"/>
      <c r="O32" s="93"/>
      <c r="P32" s="27">
        <f>K32*O32</f>
        <v>0</v>
      </c>
      <c r="Q32" s="60">
        <f>P32*1.1</f>
        <v>0</v>
      </c>
    </row>
    <row r="33" spans="1:17" ht="30" customHeight="1" thickBot="1" x14ac:dyDescent="0.2">
      <c r="A33" s="167"/>
      <c r="B33" s="170"/>
      <c r="C33" s="174" t="s">
        <v>101</v>
      </c>
      <c r="D33" s="174"/>
      <c r="E33" s="71"/>
      <c r="F33" s="72">
        <v>49</v>
      </c>
      <c r="G33" s="72">
        <v>20</v>
      </c>
      <c r="H33" s="72">
        <v>86</v>
      </c>
      <c r="I33" s="72">
        <v>53</v>
      </c>
      <c r="J33" s="73"/>
      <c r="K33" s="54">
        <f t="shared" si="0"/>
        <v>208</v>
      </c>
      <c r="L33" s="70"/>
      <c r="M33" s="70"/>
      <c r="N33" s="70"/>
      <c r="O33" s="95"/>
      <c r="P33" s="68">
        <f>K33*O33</f>
        <v>0</v>
      </c>
      <c r="Q33" s="69">
        <f>P33*1.1</f>
        <v>0</v>
      </c>
    </row>
    <row r="34" spans="1:17" ht="31.5" customHeight="1" x14ac:dyDescent="0.15">
      <c r="K34" s="74" t="s">
        <v>95</v>
      </c>
      <c r="M34" s="75">
        <f>SUM(M6:M33)</f>
        <v>0</v>
      </c>
      <c r="N34" s="75">
        <f>SUM(N6:N33)</f>
        <v>0</v>
      </c>
      <c r="O34" s="75"/>
      <c r="P34" s="75">
        <f>SUM(P6:P33)</f>
        <v>0</v>
      </c>
      <c r="Q34" s="75">
        <f>SUM(Q6:Q33)</f>
        <v>0</v>
      </c>
    </row>
  </sheetData>
  <sheetProtection algorithmName="SHA-512" hashValue="kLnmmVat+40T3jHcurgUNhKKxVHnLQzk/ff0dijAmSA6y/Adm98zgMggYy7DjpiwoE88FghK/3fIeYWS0qiBTA==" saltValue="X2/drUfCuPAYuF6Ns6uQIQ==" spinCount="100000" sheet="1" objects="1" scenarios="1"/>
  <mergeCells count="66">
    <mergeCell ref="C13:C14"/>
    <mergeCell ref="A6:A17"/>
    <mergeCell ref="B6:B17"/>
    <mergeCell ref="A18:A33"/>
    <mergeCell ref="B18:B33"/>
    <mergeCell ref="C30:D30"/>
    <mergeCell ref="C16:D16"/>
    <mergeCell ref="C33:D33"/>
    <mergeCell ref="C32:D32"/>
    <mergeCell ref="C31:D31"/>
    <mergeCell ref="C15:D15"/>
    <mergeCell ref="C17:D17"/>
    <mergeCell ref="C28:C29"/>
    <mergeCell ref="A1:D1"/>
    <mergeCell ref="C3:D3"/>
    <mergeCell ref="A3:B5"/>
    <mergeCell ref="C4:C5"/>
    <mergeCell ref="D4:D5"/>
    <mergeCell ref="E6:E11"/>
    <mergeCell ref="F6:F11"/>
    <mergeCell ref="H6:H11"/>
    <mergeCell ref="I6:I11"/>
    <mergeCell ref="J6:J11"/>
    <mergeCell ref="G6:G11"/>
    <mergeCell ref="I13:I14"/>
    <mergeCell ref="E13:E14"/>
    <mergeCell ref="F13:F14"/>
    <mergeCell ref="H13:H14"/>
    <mergeCell ref="J13:J14"/>
    <mergeCell ref="G13:G14"/>
    <mergeCell ref="O3:Q3"/>
    <mergeCell ref="O6:O11"/>
    <mergeCell ref="P6:P11"/>
    <mergeCell ref="Q6:Q11"/>
    <mergeCell ref="L6:L11"/>
    <mergeCell ref="M6:M11"/>
    <mergeCell ref="N6:N11"/>
    <mergeCell ref="E18:E27"/>
    <mergeCell ref="F18:F27"/>
    <mergeCell ref="H18:H27"/>
    <mergeCell ref="I18:I27"/>
    <mergeCell ref="J18:J27"/>
    <mergeCell ref="G18:G27"/>
    <mergeCell ref="K18:K27"/>
    <mergeCell ref="L18:L27"/>
    <mergeCell ref="M18:M27"/>
    <mergeCell ref="N18:N27"/>
    <mergeCell ref="L4:L5"/>
    <mergeCell ref="M4:M5"/>
    <mergeCell ref="N4:N5"/>
    <mergeCell ref="L13:L14"/>
    <mergeCell ref="M13:M14"/>
    <mergeCell ref="N13:N14"/>
    <mergeCell ref="K6:K11"/>
    <mergeCell ref="K13:K14"/>
    <mergeCell ref="K3:K5"/>
    <mergeCell ref="L3:N3"/>
    <mergeCell ref="O18:O27"/>
    <mergeCell ref="P18:P27"/>
    <mergeCell ref="Q18:Q27"/>
    <mergeCell ref="O4:O5"/>
    <mergeCell ref="P4:P5"/>
    <mergeCell ref="Q4:Q5"/>
    <mergeCell ref="O13:O14"/>
    <mergeCell ref="P13:P14"/>
    <mergeCell ref="Q13:Q14"/>
  </mergeCells>
  <phoneticPr fontId="4"/>
  <pageMargins left="0.23622047244094491" right="0.15748031496062992" top="0.43307086614173229" bottom="0.23622047244094491" header="0.31496062992125984" footer="0"/>
  <pageSetup paperSize="8" scale="58" fitToHeight="0" orientation="landscape" cellComments="asDisplayed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4"/>
  <sheetViews>
    <sheetView showGridLines="0" view="pageBreakPreview" zoomScale="75" zoomScaleNormal="75" zoomScaleSheetLayoutView="75" workbookViewId="0">
      <selection activeCell="I7" sqref="I7:I10"/>
    </sheetView>
  </sheetViews>
  <sheetFormatPr defaultColWidth="9" defaultRowHeight="14.25" x14ac:dyDescent="0.15"/>
  <cols>
    <col min="1" max="1" width="6.75" style="5" customWidth="1"/>
    <col min="2" max="2" width="21.25" style="5" customWidth="1"/>
    <col min="3" max="3" width="28.75" style="5" bestFit="1" customWidth="1"/>
    <col min="4" max="4" width="54.125" style="5" bestFit="1" customWidth="1"/>
    <col min="5" max="5" width="22.25" style="36" customWidth="1"/>
    <col min="6" max="8" width="22.25" style="5" customWidth="1"/>
    <col min="9" max="14" width="23" style="5" customWidth="1"/>
    <col min="15" max="16384" width="9" style="5"/>
  </cols>
  <sheetData>
    <row r="1" spans="1:14" ht="42" customHeight="1" x14ac:dyDescent="0.15">
      <c r="A1" s="182" t="s">
        <v>77</v>
      </c>
      <c r="B1" s="182"/>
      <c r="C1" s="182"/>
      <c r="D1" s="182"/>
      <c r="E1" s="35"/>
      <c r="F1" s="10"/>
      <c r="G1" s="10"/>
      <c r="H1" s="10"/>
    </row>
    <row r="2" spans="1:14" ht="23.25" customHeight="1" x14ac:dyDescent="0.15">
      <c r="A2" s="10"/>
      <c r="B2" s="10"/>
      <c r="C2" s="10"/>
      <c r="D2" s="10"/>
      <c r="E2" s="35"/>
      <c r="F2" s="10"/>
      <c r="G2" s="10"/>
      <c r="H2" s="10"/>
    </row>
    <row r="3" spans="1:14" ht="26.25" customHeight="1" thickBot="1" x14ac:dyDescent="0.2"/>
    <row r="4" spans="1:14" ht="47.25" customHeight="1" thickBot="1" x14ac:dyDescent="0.2">
      <c r="A4" s="183" t="s">
        <v>0</v>
      </c>
      <c r="B4" s="184"/>
      <c r="C4" s="189" t="s">
        <v>1</v>
      </c>
      <c r="D4" s="190"/>
      <c r="E4" s="82" t="s">
        <v>80</v>
      </c>
      <c r="F4" s="76" t="s">
        <v>89</v>
      </c>
      <c r="G4" s="76" t="s">
        <v>85</v>
      </c>
      <c r="H4" s="120" t="s">
        <v>98</v>
      </c>
      <c r="I4" s="123" t="s">
        <v>93</v>
      </c>
      <c r="J4" s="124"/>
      <c r="K4" s="125"/>
      <c r="L4" s="124" t="s">
        <v>94</v>
      </c>
      <c r="M4" s="124"/>
      <c r="N4" s="125"/>
    </row>
    <row r="5" spans="1:14" ht="47.25" customHeight="1" x14ac:dyDescent="0.15">
      <c r="A5" s="185"/>
      <c r="B5" s="186"/>
      <c r="C5" s="191" t="s">
        <v>9</v>
      </c>
      <c r="D5" s="193" t="s">
        <v>8</v>
      </c>
      <c r="E5" s="34" t="s">
        <v>81</v>
      </c>
      <c r="F5" s="22" t="s">
        <v>83</v>
      </c>
      <c r="G5" s="22" t="s">
        <v>83</v>
      </c>
      <c r="H5" s="121"/>
      <c r="I5" s="101" t="s">
        <v>69</v>
      </c>
      <c r="J5" s="101" t="s">
        <v>96</v>
      </c>
      <c r="K5" s="103" t="s">
        <v>97</v>
      </c>
      <c r="L5" s="101" t="s">
        <v>69</v>
      </c>
      <c r="M5" s="101" t="s">
        <v>96</v>
      </c>
      <c r="N5" s="103" t="s">
        <v>97</v>
      </c>
    </row>
    <row r="6" spans="1:14" ht="47.25" customHeight="1" thickBot="1" x14ac:dyDescent="0.2">
      <c r="A6" s="187"/>
      <c r="B6" s="188"/>
      <c r="C6" s="192"/>
      <c r="D6" s="194"/>
      <c r="E6" s="44" t="s">
        <v>88</v>
      </c>
      <c r="F6" s="44" t="s">
        <v>99</v>
      </c>
      <c r="G6" s="44" t="s">
        <v>87</v>
      </c>
      <c r="H6" s="122"/>
      <c r="I6" s="102"/>
      <c r="J6" s="102"/>
      <c r="K6" s="104"/>
      <c r="L6" s="102"/>
      <c r="M6" s="102"/>
      <c r="N6" s="104"/>
    </row>
    <row r="7" spans="1:14" s="6" customFormat="1" ht="47.25" customHeight="1" x14ac:dyDescent="0.15">
      <c r="A7" s="195">
        <v>1</v>
      </c>
      <c r="B7" s="198" t="s">
        <v>65</v>
      </c>
      <c r="C7" s="9" t="s">
        <v>38</v>
      </c>
      <c r="D7" s="17" t="s">
        <v>64</v>
      </c>
      <c r="E7" s="206">
        <v>2</v>
      </c>
      <c r="F7" s="209">
        <v>5</v>
      </c>
      <c r="G7" s="209">
        <v>17</v>
      </c>
      <c r="H7" s="209">
        <f>SUM(E7:G10)</f>
        <v>24</v>
      </c>
      <c r="I7" s="203"/>
      <c r="J7" s="215">
        <f>H7*I7</f>
        <v>0</v>
      </c>
      <c r="K7" s="218">
        <f>J7*1.1</f>
        <v>0</v>
      </c>
      <c r="L7" s="212"/>
      <c r="M7" s="212"/>
      <c r="N7" s="212"/>
    </row>
    <row r="8" spans="1:14" s="6" customFormat="1" ht="47.25" customHeight="1" x14ac:dyDescent="0.15">
      <c r="A8" s="196"/>
      <c r="B8" s="199"/>
      <c r="C8" s="8" t="s">
        <v>39</v>
      </c>
      <c r="D8" s="18" t="s">
        <v>40</v>
      </c>
      <c r="E8" s="207"/>
      <c r="F8" s="210"/>
      <c r="G8" s="210"/>
      <c r="H8" s="210"/>
      <c r="I8" s="204"/>
      <c r="J8" s="216"/>
      <c r="K8" s="219"/>
      <c r="L8" s="213"/>
      <c r="M8" s="213"/>
      <c r="N8" s="213"/>
    </row>
    <row r="9" spans="1:14" s="6" customFormat="1" ht="47.25" customHeight="1" x14ac:dyDescent="0.15">
      <c r="A9" s="196"/>
      <c r="B9" s="199"/>
      <c r="C9" s="8" t="s">
        <v>41</v>
      </c>
      <c r="D9" s="18" t="s">
        <v>61</v>
      </c>
      <c r="E9" s="207"/>
      <c r="F9" s="210"/>
      <c r="G9" s="210"/>
      <c r="H9" s="210"/>
      <c r="I9" s="204"/>
      <c r="J9" s="216"/>
      <c r="K9" s="219"/>
      <c r="L9" s="213"/>
      <c r="M9" s="213"/>
      <c r="N9" s="213"/>
    </row>
    <row r="10" spans="1:14" s="6" customFormat="1" ht="47.25" customHeight="1" x14ac:dyDescent="0.15">
      <c r="A10" s="196"/>
      <c r="B10" s="199"/>
      <c r="C10" s="8" t="s">
        <v>42</v>
      </c>
      <c r="D10" s="18" t="s">
        <v>43</v>
      </c>
      <c r="E10" s="208"/>
      <c r="F10" s="211"/>
      <c r="G10" s="211"/>
      <c r="H10" s="211"/>
      <c r="I10" s="205"/>
      <c r="J10" s="217"/>
      <c r="K10" s="220"/>
      <c r="L10" s="214"/>
      <c r="M10" s="214"/>
      <c r="N10" s="214"/>
    </row>
    <row r="11" spans="1:14" s="6" customFormat="1" ht="47.25" customHeight="1" x14ac:dyDescent="0.15">
      <c r="A11" s="196"/>
      <c r="B11" s="199"/>
      <c r="C11" s="8" t="s">
        <v>59</v>
      </c>
      <c r="D11" s="18" t="s">
        <v>60</v>
      </c>
      <c r="E11" s="83">
        <v>2</v>
      </c>
      <c r="F11" s="84"/>
      <c r="G11" s="84">
        <v>17</v>
      </c>
      <c r="H11" s="84">
        <f>SUM(E11:G11)</f>
        <v>19</v>
      </c>
      <c r="I11" s="96"/>
      <c r="J11" s="30">
        <f>H11*I11</f>
        <v>0</v>
      </c>
      <c r="K11" s="23">
        <f>J11*1.1</f>
        <v>0</v>
      </c>
      <c r="L11" s="90"/>
      <c r="M11" s="90"/>
      <c r="N11" s="90"/>
    </row>
    <row r="12" spans="1:14" s="6" customFormat="1" ht="47.25" customHeight="1" x14ac:dyDescent="0.15">
      <c r="A12" s="196"/>
      <c r="B12" s="199"/>
      <c r="C12" s="8" t="s">
        <v>44</v>
      </c>
      <c r="D12" s="18" t="s">
        <v>45</v>
      </c>
      <c r="E12" s="85">
        <v>2</v>
      </c>
      <c r="F12" s="86">
        <v>5</v>
      </c>
      <c r="G12" s="86">
        <v>17</v>
      </c>
      <c r="H12" s="86">
        <f>SUM(E12:G12)</f>
        <v>24</v>
      </c>
      <c r="I12" s="96"/>
      <c r="J12" s="30">
        <f>H12*I12</f>
        <v>0</v>
      </c>
      <c r="K12" s="23">
        <f>J12*1.1</f>
        <v>0</v>
      </c>
      <c r="L12" s="90"/>
      <c r="M12" s="90"/>
      <c r="N12" s="90"/>
    </row>
    <row r="13" spans="1:14" s="6" customFormat="1" ht="47.25" customHeight="1" thickBot="1" x14ac:dyDescent="0.2">
      <c r="A13" s="197"/>
      <c r="B13" s="200"/>
      <c r="C13" s="201" t="s">
        <v>103</v>
      </c>
      <c r="D13" s="202"/>
      <c r="E13" s="87"/>
      <c r="F13" s="88">
        <v>5</v>
      </c>
      <c r="G13" s="88"/>
      <c r="H13" s="88">
        <f>SUM(E13:G13)</f>
        <v>5</v>
      </c>
      <c r="I13" s="89"/>
      <c r="J13" s="89"/>
      <c r="K13" s="89"/>
      <c r="L13" s="97"/>
      <c r="M13" s="31">
        <f>H13*L13</f>
        <v>0</v>
      </c>
      <c r="N13" s="24">
        <f>M13*1.1</f>
        <v>0</v>
      </c>
    </row>
    <row r="14" spans="1:14" ht="30.75" customHeight="1" x14ac:dyDescent="0.15">
      <c r="H14" s="74" t="s">
        <v>106</v>
      </c>
      <c r="J14" s="75">
        <f>SUM(J7:J13)</f>
        <v>0</v>
      </c>
      <c r="K14" s="75">
        <f>SUM(K7:K13)</f>
        <v>0</v>
      </c>
      <c r="L14" s="75"/>
      <c r="M14" s="75">
        <f>SUM(M7:M13)</f>
        <v>0</v>
      </c>
      <c r="N14" s="75">
        <f>SUM(N7:N13)</f>
        <v>0</v>
      </c>
    </row>
  </sheetData>
  <sheetProtection algorithmName="SHA-512" hashValue="R+eAwkDAHcZ0I4pPcP7xAF30QNHHadiUyUrRH0qn7Q98NfcHB6fhLoKp7bKkrLdC1KL45E1eV9zkU/4oHghhdQ==" saltValue="a9jWdTOjk/U7PSYQC5m/bQ==" spinCount="100000" sheet="1" objects="1" scenarios="1"/>
  <mergeCells count="27">
    <mergeCell ref="L7:L10"/>
    <mergeCell ref="M7:M10"/>
    <mergeCell ref="N7:N10"/>
    <mergeCell ref="H7:H10"/>
    <mergeCell ref="L4:N4"/>
    <mergeCell ref="I5:I6"/>
    <mergeCell ref="J5:J6"/>
    <mergeCell ref="K5:K6"/>
    <mergeCell ref="L5:L6"/>
    <mergeCell ref="M5:M6"/>
    <mergeCell ref="N5:N6"/>
    <mergeCell ref="J7:J10"/>
    <mergeCell ref="K7:K10"/>
    <mergeCell ref="H4:H6"/>
    <mergeCell ref="I4:K4"/>
    <mergeCell ref="A7:A13"/>
    <mergeCell ref="B7:B13"/>
    <mergeCell ref="C13:D13"/>
    <mergeCell ref="I7:I10"/>
    <mergeCell ref="E7:E10"/>
    <mergeCell ref="G7:G10"/>
    <mergeCell ref="F7:F10"/>
    <mergeCell ref="A1:D1"/>
    <mergeCell ref="A4:B6"/>
    <mergeCell ref="C4:D4"/>
    <mergeCell ref="C5:C6"/>
    <mergeCell ref="D5:D6"/>
  </mergeCells>
  <phoneticPr fontId="14"/>
  <dataValidations count="1">
    <dataValidation type="decimal" allowBlank="1" showInputMessage="1" showErrorMessage="1" sqref="IR13:IT13 SN13:SP13 ACJ13:ACL13 AMF13:AMH13 AWB13:AWD13 BFX13:BFZ13 BPT13:BPV13 BZP13:BZR13 CJL13:CJN13 CTH13:CTJ13 DDD13:DDF13 DMZ13:DNB13 DWV13:DWX13 EGR13:EGT13 EQN13:EQP13 FAJ13:FAL13 FKF13:FKH13 FUB13:FUD13 GDX13:GDZ13 GNT13:GNV13 GXP13:GXR13 HHL13:HHN13 HRH13:HRJ13 IBD13:IBF13 IKZ13:ILB13 IUV13:IUX13 JER13:JET13 JON13:JOP13 JYJ13:JYL13 KIF13:KIH13 KSB13:KSD13 LBX13:LBZ13 LLT13:LLV13 LVP13:LVR13 MFL13:MFN13 MPH13:MPJ13 MZD13:MZF13 NIZ13:NJB13 NSV13:NSX13 OCR13:OCT13 OMN13:OMP13 OWJ13:OWL13 PGF13:PGH13 PQB13:PQD13 PZX13:PZZ13 QJT13:QJV13 QTP13:QTR13 RDL13:RDN13 RNH13:RNJ13 RXD13:RXF13 SGZ13:SHB13 SQV13:SQX13 TAR13:TAT13 TKN13:TKP13 TUJ13:TUL13 UEF13:UEH13 UOB13:UOD13 UXX13:UXZ13 VHT13:VHV13 VRP13:VRR13 WBL13:WBN13 WLH13:WLJ13 WVD13:WVF13 IR7:IT7 SN7:SP7 ACJ7:ACL7 AMF7:AMH7 AWB7:AWD7 BFX7:BFZ7 BPT7:BPV7 BZP7:BZR7 CJL7:CJN7 CTH7:CTJ7 DDD7:DDF7 DMZ7:DNB7 DWV7:DWX7 EGR7:EGT7 EQN7:EQP7 FAJ7:FAL7 FKF7:FKH7 FUB7:FUD7 GDX7:GDZ7 GNT7:GNV7 GXP7:GXR7 HHL7:HHN7 HRH7:HRJ7 IBD7:IBF7 IKZ7:ILB7 IUV7:IUX7 JER7:JET7 JON7:JOP7 JYJ7:JYL7 KIF7:KIH7 KSB7:KSD7 LBX7:LBZ7 LLT7:LLV7 LVP7:LVR7 MFL7:MFN7 MPH7:MPJ7 MZD7:MZF7 NIZ7:NJB7 NSV7:NSX7 OCR7:OCT7 OMN7:OMP7 OWJ7:OWL7 PGF7:PGH7 PQB7:PQD7 PZX7:PZZ7 QJT7:QJV7 QTP7:QTR7 RDL7:RDN7 RNH7:RNJ7 RXD7:RXF7 SGZ7:SHB7 SQV7:SQX7 TAR7:TAT7 TKN7:TKP7 TUJ7:TUL7 UEF7:UEH7 UOB7:UOD7 UXX7:UXZ7 VHT7:VHV7 VRP7:VRR7 WBL7:WBN7 WLH7:WLJ7 WVD7:WVF7" xr:uid="{00000000-0002-0000-0200-000000000000}">
      <formula1>0</formula1>
      <formula2>999999999</formula2>
    </dataValidation>
  </dataValidations>
  <pageMargins left="0.23622047244094491" right="0.15748031496062992" top="0.43307086614173229" bottom="0.23622047244094491" header="0.31496062992125984" footer="0"/>
  <pageSetup paperSize="8" scale="58" orientation="landscape" cellComments="asDisplayed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Office2010購入時の注意事項</vt:lpstr>
      <vt:lpstr>仕様書明細(PC一式)</vt:lpstr>
      <vt:lpstr>仕様書明細(プリンタ)</vt:lpstr>
      <vt:lpstr>'仕様書明細(PC一式)'!Print_Area</vt:lpstr>
      <vt:lpstr>'仕様書明細(プリンタ)'!Print_Area</vt:lpstr>
      <vt:lpstr>'仕様書明細(PC一式)'!Print_Titles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yoshi</dc:creator>
  <cp:lastModifiedBy>能沢 英志</cp:lastModifiedBy>
  <cp:lastPrinted>2026-03-12T23:10:51Z</cp:lastPrinted>
  <dcterms:created xsi:type="dcterms:W3CDTF">2010-11-20T01:10:15Z</dcterms:created>
  <dcterms:modified xsi:type="dcterms:W3CDTF">2026-04-01T01:22:50Z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7295cc1-d279-42ac-ab4d-3b0f4fece050_Enabled">
    <vt:lpwstr>true</vt:lpwstr>
  </property>
  <property fmtid="{D5CDD505-2E9C-101B-9397-08002B2CF9AE}" pid="3" name="MSIP_Label_a7295cc1-d279-42ac-ab4d-3b0f4fece050_SetDate">
    <vt:lpwstr>2024-04-10T05:45:43Z</vt:lpwstr>
  </property>
  <property fmtid="{D5CDD505-2E9C-101B-9397-08002B2CF9AE}" pid="4" name="MSIP_Label_a7295cc1-d279-42ac-ab4d-3b0f4fece050_Method">
    <vt:lpwstr>Standard</vt:lpwstr>
  </property>
  <property fmtid="{D5CDD505-2E9C-101B-9397-08002B2CF9AE}" pid="5" name="MSIP_Label_a7295cc1-d279-42ac-ab4d-3b0f4fece050_Name">
    <vt:lpwstr>FUJITSU-RESTRICTED​</vt:lpwstr>
  </property>
  <property fmtid="{D5CDD505-2E9C-101B-9397-08002B2CF9AE}" pid="6" name="MSIP_Label_a7295cc1-d279-42ac-ab4d-3b0f4fece050_SiteId">
    <vt:lpwstr>a19f121d-81e1-4858-a9d8-736e267fd4c7</vt:lpwstr>
  </property>
  <property fmtid="{D5CDD505-2E9C-101B-9397-08002B2CF9AE}" pid="7" name="MSIP_Label_a7295cc1-d279-42ac-ab4d-3b0f4fece050_ActionId">
    <vt:lpwstr>4ce7a733-5518-43bf-99d1-cd4cea843ae7</vt:lpwstr>
  </property>
  <property fmtid="{D5CDD505-2E9C-101B-9397-08002B2CF9AE}" pid="8" name="MSIP_Label_a7295cc1-d279-42ac-ab4d-3b0f4fece050_ContentBits">
    <vt:lpwstr>0</vt:lpwstr>
  </property>
</Properties>
</file>